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50"/>
  </bookViews>
  <sheets>
    <sheet name="FO.009.PQR.013" sheetId="105" r:id="rId1"/>
  </sheets>
  <definedNames>
    <definedName name="_xlnm.Print_Area" localSheetId="0">FO.009.PQR.013!$A$1:$S$61</definedName>
  </definedNames>
  <calcPr calcId="144525"/>
</workbook>
</file>

<file path=xl/sharedStrings.xml><?xml version="1.0" encoding="utf-8"?>
<sst xmlns="http://schemas.openxmlformats.org/spreadsheetml/2006/main" count="87" uniqueCount="78">
  <si>
    <t xml:space="preserve">CERTIFICADO DE ENSAIOS FÍSICOS DE APLICAÇÃO DE MATERIAL REFRATÁRIO </t>
  </si>
  <si>
    <t>FO.009.PQR.013
REVISÃO: 00</t>
  </si>
  <si>
    <t>N°:</t>
  </si>
  <si>
    <t xml:space="preserve">CLIENTE:  </t>
  </si>
  <si>
    <t>DATA:</t>
  </si>
  <si>
    <t>OBRA:</t>
  </si>
  <si>
    <t>CONTRATO:</t>
  </si>
  <si>
    <t>PROCEDIMENTO:</t>
  </si>
  <si>
    <t>EQUIPAMENTO:</t>
  </si>
  <si>
    <t>CÓDIGO DA AMOSTRA:</t>
  </si>
  <si>
    <t>LOCAL DE APLICAÇÃO:</t>
  </si>
  <si>
    <t>DATA DE APLICAÇÃO:</t>
  </si>
  <si>
    <t>MATERIAL:</t>
  </si>
  <si>
    <t>TIPO:</t>
  </si>
  <si>
    <t>MÉTODO DE APLICAÇÃO:</t>
  </si>
  <si>
    <t>% ÁGUA :</t>
  </si>
  <si>
    <t>FABRICAÇÃO:</t>
  </si>
  <si>
    <t xml:space="preserve"> VALIDADE:</t>
  </si>
  <si>
    <t>LOTE:</t>
  </si>
  <si>
    <t>TEMP. AMB.:</t>
  </si>
  <si>
    <t>TEMP. ÁGUA:</t>
  </si>
  <si>
    <t>VLD</t>
  </si>
  <si>
    <t>MÉDIA</t>
  </si>
  <si>
    <t>COMP.  815°C</t>
  </si>
  <si>
    <t>COMP. 110°C</t>
  </si>
  <si>
    <t>RA</t>
  </si>
  <si>
    <r>
      <rPr>
        <sz val="10"/>
        <rFont val="Arial"/>
        <charset val="134"/>
      </rPr>
      <t>EROSÃO  (cm</t>
    </r>
    <r>
      <rPr>
        <vertAlign val="superscript"/>
        <sz val="10"/>
        <rFont val="Arial"/>
        <charset val="134"/>
      </rPr>
      <t>3</t>
    </r>
    <r>
      <rPr>
        <sz val="10"/>
        <rFont val="Arial"/>
        <charset val="134"/>
      </rPr>
      <t>)</t>
    </r>
  </si>
  <si>
    <t>PERDA</t>
  </si>
  <si>
    <t>PESO FINAL</t>
  </si>
  <si>
    <t>RC</t>
  </si>
  <si>
    <t>MEDIA</t>
  </si>
  <si>
    <t>CARGA</t>
  </si>
  <si>
    <t>ÁREA cm²</t>
  </si>
  <si>
    <t>MEA</t>
  </si>
  <si>
    <t>PESO</t>
  </si>
  <si>
    <t>VOLUME</t>
  </si>
  <si>
    <t/>
  </si>
  <si>
    <t>ALTURA</t>
  </si>
  <si>
    <t>LARG</t>
  </si>
  <si>
    <t>COMP</t>
  </si>
  <si>
    <t xml:space="preserve"> C. PROVA</t>
  </si>
  <si>
    <t>ENSAIO</t>
  </si>
  <si>
    <t>MEA  110ºC</t>
  </si>
  <si>
    <t>COMPRESSÃO - 815°C</t>
  </si>
  <si>
    <t xml:space="preserve"> ABRASÃO  815 °C</t>
  </si>
  <si>
    <t xml:space="preserve"> V.L.D.</t>
  </si>
  <si>
    <t>COMPARATIVOS:</t>
  </si>
  <si>
    <t>MASSA ESPECÍFICA APARENTE</t>
  </si>
  <si>
    <t>RESISTÊNCIA A COMPRESSÃO</t>
  </si>
  <si>
    <t>VARIAÇÃO DIMENSIONAL</t>
  </si>
  <si>
    <t>RESISTÊNCIA A ABRASÃO</t>
  </si>
  <si>
    <t>MEA 110 °C</t>
  </si>
  <si>
    <t>RC 110 ºC</t>
  </si>
  <si>
    <t>RC 815 °C</t>
  </si>
  <si>
    <t>VLD 815 °C</t>
  </si>
  <si>
    <t>RA 815 °C</t>
  </si>
  <si>
    <t>UNIDADE</t>
  </si>
  <si>
    <r>
      <rPr>
        <sz val="14"/>
        <rFont val="Arial"/>
        <charset val="134"/>
      </rPr>
      <t>g/cm</t>
    </r>
    <r>
      <rPr>
        <vertAlign val="superscript"/>
        <sz val="14"/>
        <rFont val="Arial"/>
        <charset val="134"/>
      </rPr>
      <t>3</t>
    </r>
  </si>
  <si>
    <t>kgf/cm²</t>
  </si>
  <si>
    <t>%</t>
  </si>
  <si>
    <r>
      <rPr>
        <sz val="11"/>
        <rFont val="Arial"/>
        <charset val="134"/>
      </rPr>
      <t>cm</t>
    </r>
    <r>
      <rPr>
        <vertAlign val="superscript"/>
        <sz val="11"/>
        <rFont val="Arial"/>
        <charset val="134"/>
      </rPr>
      <t>3</t>
    </r>
  </si>
  <si>
    <t>N-1728</t>
  </si>
  <si>
    <t>-</t>
  </si>
  <si>
    <t>RESULTADO</t>
  </si>
  <si>
    <t>OBSERVAÇÕES:</t>
  </si>
  <si>
    <r>
      <rPr>
        <b/>
        <sz val="10"/>
        <color theme="1"/>
        <rFont val="Arial"/>
        <charset val="134"/>
      </rPr>
      <t xml:space="preserve">PAQUÍMETRO CERTTIFICADO: </t>
    </r>
    <r>
      <rPr>
        <b/>
        <sz val="10"/>
        <color theme="4"/>
        <rFont val="Arial"/>
        <charset val="134"/>
      </rPr>
      <t>T47811.18</t>
    </r>
    <r>
      <rPr>
        <b/>
        <sz val="10"/>
        <color theme="1"/>
        <rFont val="Arial"/>
        <charset val="134"/>
      </rPr>
      <t xml:space="preserve"> CALIBRADO- </t>
    </r>
    <r>
      <rPr>
        <b/>
        <sz val="10"/>
        <color theme="4"/>
        <rFont val="Arial"/>
        <charset val="134"/>
      </rPr>
      <t>04/05/2018</t>
    </r>
  </si>
  <si>
    <r>
      <rPr>
        <b/>
        <sz val="10"/>
        <color theme="1"/>
        <rFont val="Arial"/>
        <charset val="134"/>
      </rPr>
      <t>BALANÇA:</t>
    </r>
    <r>
      <rPr>
        <b/>
        <sz val="10"/>
        <color theme="4"/>
        <rFont val="Arial"/>
        <charset val="134"/>
      </rPr>
      <t xml:space="preserve"> T47808.18</t>
    </r>
    <r>
      <rPr>
        <b/>
        <sz val="10"/>
        <color theme="1"/>
        <rFont val="Arial"/>
        <charset val="134"/>
      </rPr>
      <t xml:space="preserve"> CALIBRADO- </t>
    </r>
    <r>
      <rPr>
        <b/>
        <sz val="10"/>
        <color theme="4"/>
        <rFont val="Arial"/>
        <charset val="134"/>
      </rPr>
      <t>04/05/2018</t>
    </r>
  </si>
  <si>
    <r>
      <rPr>
        <b/>
        <sz val="10"/>
        <color theme="1"/>
        <rFont val="Arial"/>
        <charset val="134"/>
      </rPr>
      <t xml:space="preserve">PRENSA HIDRAULICA: </t>
    </r>
    <r>
      <rPr>
        <b/>
        <sz val="10"/>
        <color theme="4"/>
        <rFont val="Arial"/>
        <charset val="134"/>
      </rPr>
      <t>T47895/18</t>
    </r>
    <r>
      <rPr>
        <b/>
        <sz val="10"/>
        <color theme="1"/>
        <rFont val="Arial"/>
        <charset val="134"/>
      </rPr>
      <t xml:space="preserve"> CALIBRADO- </t>
    </r>
    <r>
      <rPr>
        <b/>
        <sz val="10"/>
        <color theme="4"/>
        <rFont val="Arial"/>
        <charset val="134"/>
      </rPr>
      <t>04/05/2018</t>
    </r>
  </si>
  <si>
    <r>
      <rPr>
        <b/>
        <sz val="10"/>
        <color theme="1"/>
        <rFont val="Arial"/>
        <charset val="134"/>
      </rPr>
      <t xml:space="preserve">MANOMETRO: </t>
    </r>
    <r>
      <rPr>
        <b/>
        <sz val="10"/>
        <color theme="4"/>
        <rFont val="Arial"/>
        <charset val="134"/>
      </rPr>
      <t>T37795.18</t>
    </r>
    <r>
      <rPr>
        <b/>
        <sz val="10"/>
        <color theme="1"/>
        <rFont val="Arial"/>
        <charset val="134"/>
      </rPr>
      <t xml:space="preserve"> CALIBRADO- </t>
    </r>
    <r>
      <rPr>
        <b/>
        <sz val="10"/>
        <color theme="4"/>
        <rFont val="Arial"/>
        <charset val="134"/>
      </rPr>
      <t>04/05/2018</t>
    </r>
  </si>
  <si>
    <r>
      <rPr>
        <b/>
        <sz val="10"/>
        <color theme="1"/>
        <rFont val="Arial"/>
        <charset val="134"/>
      </rPr>
      <t xml:space="preserve">VACUOMETRO: </t>
    </r>
    <r>
      <rPr>
        <b/>
        <sz val="10"/>
        <color theme="4"/>
        <rFont val="Arial"/>
        <charset val="134"/>
      </rPr>
      <t>T47761.18</t>
    </r>
    <r>
      <rPr>
        <b/>
        <sz val="10"/>
        <color theme="1"/>
        <rFont val="Arial"/>
        <charset val="134"/>
      </rPr>
      <t xml:space="preserve"> CALIBRADO- </t>
    </r>
    <r>
      <rPr>
        <b/>
        <sz val="10"/>
        <color theme="4"/>
        <rFont val="Arial"/>
        <charset val="134"/>
      </rPr>
      <t>04/05/2018</t>
    </r>
  </si>
  <si>
    <t>LAUDO FINAL</t>
  </si>
  <si>
    <t>X</t>
  </si>
  <si>
    <t>APROVADO</t>
  </si>
  <si>
    <t>REPROVADO</t>
  </si>
  <si>
    <t>INSPETOR</t>
  </si>
  <si>
    <t>VERIFICAÇÃO</t>
  </si>
  <si>
    <t>CLIENTE</t>
  </si>
  <si>
    <t xml:space="preserve"> </t>
  </si>
</sst>
</file>

<file path=xl/styles.xml><?xml version="1.0" encoding="utf-8"?>
<styleSheet xmlns="http://schemas.openxmlformats.org/spreadsheetml/2006/main" xmlns:xr9="http://schemas.microsoft.com/office/spreadsheetml/2016/revision9">
  <numFmts count="7">
    <numFmt numFmtId="176" formatCode="_-* #,##0.00_-;\-* #,##0.00_-;_-* &quot;-&quot;??_-;_-@_-"/>
    <numFmt numFmtId="177" formatCode="_-&quot;R$&quot;\ * #,##0.00_-;\-&quot;R$&quot;\ * #,##0.00_-;_-&quot;R$&quot;\ * &quot;-&quot;??_-;_-@_-"/>
    <numFmt numFmtId="178" formatCode="_-* #,##0_-;\-* #,##0_-;_-* &quot;-&quot;_-;_-@_-"/>
    <numFmt numFmtId="179" formatCode="_-&quot;R$&quot;\ * #,##0_-;\-&quot;R$&quot;\ * #,##0_-;_-&quot;R$&quot;\ * &quot;-&quot;_-;_-@_-"/>
    <numFmt numFmtId="180" formatCode="_(* #,##0.00_);_(* \(#,##0.00\);_(* &quot;-&quot;??_);_(@_)"/>
    <numFmt numFmtId="181" formatCode="_(* #,##0_);_(* \(#,##0\);_(* &quot;-&quot;??_);_(@_)"/>
    <numFmt numFmtId="182" formatCode="0.0"/>
  </numFmts>
  <fonts count="59">
    <font>
      <sz val="10"/>
      <name val="Arial"/>
      <charset val="134"/>
    </font>
    <font>
      <sz val="8"/>
      <name val="Arial"/>
      <charset val="134"/>
    </font>
    <font>
      <sz val="8"/>
      <color indexed="63"/>
      <name val="Arial"/>
      <charset val="134"/>
    </font>
    <font>
      <b/>
      <sz val="22"/>
      <name val="Arial"/>
      <charset val="134"/>
    </font>
    <font>
      <b/>
      <sz val="10"/>
      <name val="Arial"/>
      <charset val="134"/>
    </font>
    <font>
      <sz val="14"/>
      <name val="Arial"/>
      <charset val="134"/>
    </font>
    <font>
      <b/>
      <sz val="14"/>
      <name val="Arial"/>
      <charset val="134"/>
    </font>
    <font>
      <b/>
      <sz val="16"/>
      <color rgb="FF0000CC"/>
      <name val="Arial"/>
      <charset val="134"/>
    </font>
    <font>
      <b/>
      <sz val="12"/>
      <name val="Arial"/>
      <charset val="134"/>
    </font>
    <font>
      <b/>
      <sz val="12"/>
      <color rgb="FF0000CC"/>
      <name val="Arial"/>
      <charset val="134"/>
    </font>
    <font>
      <sz val="12"/>
      <name val="Arial"/>
      <charset val="134"/>
    </font>
    <font>
      <sz val="16"/>
      <color indexed="12"/>
      <name val="Arial"/>
      <charset val="134"/>
    </font>
    <font>
      <b/>
      <sz val="14"/>
      <color indexed="12"/>
      <name val="Arial"/>
      <charset val="134"/>
    </font>
    <font>
      <sz val="11"/>
      <color indexed="12"/>
      <name val="Arial"/>
      <charset val="134"/>
    </font>
    <font>
      <sz val="11"/>
      <name val="Arial"/>
      <charset val="134"/>
    </font>
    <font>
      <sz val="11"/>
      <color theme="1"/>
      <name val="Arial"/>
      <charset val="134"/>
    </font>
    <font>
      <b/>
      <sz val="11"/>
      <name val="Arial"/>
      <charset val="134"/>
    </font>
    <font>
      <b/>
      <sz val="8"/>
      <name val="Arial"/>
      <charset val="134"/>
    </font>
    <font>
      <b/>
      <sz val="11"/>
      <color rgb="FF0070C0"/>
      <name val="Arial"/>
      <charset val="134"/>
    </font>
    <font>
      <b/>
      <sz val="14"/>
      <color theme="3" tint="0.399975585192419"/>
      <name val="Arial"/>
      <charset val="134"/>
    </font>
    <font>
      <b/>
      <sz val="10"/>
      <color indexed="12"/>
      <name val="Arial"/>
      <charset val="134"/>
    </font>
    <font>
      <b/>
      <sz val="10"/>
      <color theme="1"/>
      <name val="Arial"/>
      <charset val="134"/>
    </font>
    <font>
      <sz val="16"/>
      <name val="Arial"/>
      <charset val="134"/>
    </font>
    <font>
      <sz val="18"/>
      <name val="Arial"/>
      <charset val="134"/>
    </font>
    <font>
      <b/>
      <sz val="12"/>
      <color theme="1"/>
      <name val="Arial"/>
      <charset val="134"/>
    </font>
    <font>
      <sz val="10"/>
      <color theme="4" tint="-0.249977111117893"/>
      <name val="Arial"/>
      <charset val="134"/>
    </font>
    <font>
      <sz val="10"/>
      <color indexed="48"/>
      <name val="Arial"/>
      <charset val="134"/>
    </font>
    <font>
      <sz val="10"/>
      <color indexed="12"/>
      <name val="Arial"/>
      <charset val="134"/>
    </font>
    <font>
      <b/>
      <sz val="14"/>
      <name val="Calibri"/>
      <charset val="134"/>
    </font>
    <font>
      <b/>
      <sz val="8"/>
      <color theme="1"/>
      <name val="Arial"/>
      <charset val="134"/>
    </font>
    <font>
      <b/>
      <sz val="14"/>
      <color theme="1"/>
      <name val="Arial"/>
      <charset val="134"/>
    </font>
    <font>
      <b/>
      <sz val="14"/>
      <color rgb="FF2A20A8"/>
      <name val="Arial"/>
      <charset val="134"/>
    </font>
    <font>
      <b/>
      <sz val="16"/>
      <name val="Arial"/>
      <charset val="134"/>
    </font>
    <font>
      <sz val="9"/>
      <name val="Arial"/>
      <charset val="134"/>
    </font>
    <font>
      <sz val="11"/>
      <color indexed="10"/>
      <name val="Arial"/>
      <charset val="134"/>
    </font>
    <font>
      <sz val="10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vertAlign val="superscript"/>
      <sz val="10"/>
      <name val="Arial"/>
      <charset val="134"/>
    </font>
    <font>
      <vertAlign val="superscript"/>
      <sz val="14"/>
      <name val="Arial"/>
      <charset val="134"/>
    </font>
    <font>
      <vertAlign val="superscript"/>
      <sz val="11"/>
      <name val="Arial"/>
      <charset val="134"/>
    </font>
    <font>
      <b/>
      <sz val="10"/>
      <color theme="4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7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double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double">
        <color auto="1"/>
      </top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176" fontId="35" fillId="0" borderId="0" applyFont="0" applyFill="0" applyBorder="0" applyAlignment="0" applyProtection="0">
      <alignment vertical="center"/>
    </xf>
    <xf numFmtId="177" fontId="35" fillId="0" borderId="0" applyFont="0" applyFill="0" applyBorder="0" applyAlignment="0" applyProtection="0">
      <alignment vertical="center"/>
    </xf>
    <xf numFmtId="9" fontId="35" fillId="0" borderId="0" applyFont="0" applyFill="0" applyBorder="0" applyAlignment="0" applyProtection="0">
      <alignment vertical="center"/>
    </xf>
    <xf numFmtId="178" fontId="35" fillId="0" borderId="0" applyFont="0" applyFill="0" applyBorder="0" applyAlignment="0" applyProtection="0">
      <alignment vertical="center"/>
    </xf>
    <xf numFmtId="179" fontId="35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4" borderId="62" applyNumberFormat="0" applyFon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0" borderId="63" applyNumberFormat="0" applyFill="0" applyAlignment="0" applyProtection="0">
      <alignment vertical="center"/>
    </xf>
    <xf numFmtId="0" fontId="42" fillId="0" borderId="63" applyNumberFormat="0" applyFill="0" applyAlignment="0" applyProtection="0">
      <alignment vertical="center"/>
    </xf>
    <xf numFmtId="0" fontId="43" fillId="0" borderId="64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5" borderId="65" applyNumberFormat="0" applyAlignment="0" applyProtection="0">
      <alignment vertical="center"/>
    </xf>
    <xf numFmtId="0" fontId="45" fillId="6" borderId="66" applyNumberFormat="0" applyAlignment="0" applyProtection="0">
      <alignment vertical="center"/>
    </xf>
    <xf numFmtId="0" fontId="46" fillId="6" borderId="65" applyNumberFormat="0" applyAlignment="0" applyProtection="0">
      <alignment vertical="center"/>
    </xf>
    <xf numFmtId="0" fontId="47" fillId="7" borderId="67" applyNumberFormat="0" applyAlignment="0" applyProtection="0">
      <alignment vertical="center"/>
    </xf>
    <xf numFmtId="0" fontId="48" fillId="0" borderId="68" applyNumberFormat="0" applyFill="0" applyAlignment="0" applyProtection="0">
      <alignment vertical="center"/>
    </xf>
    <xf numFmtId="0" fontId="49" fillId="0" borderId="69" applyNumberFormat="0" applyFill="0" applyAlignment="0" applyProtection="0">
      <alignment vertical="center"/>
    </xf>
    <xf numFmtId="0" fontId="50" fillId="8" borderId="0" applyNumberFormat="0" applyBorder="0" applyAlignment="0" applyProtection="0">
      <alignment vertical="center"/>
    </xf>
    <xf numFmtId="0" fontId="51" fillId="9" borderId="0" applyNumberFormat="0" applyBorder="0" applyAlignment="0" applyProtection="0">
      <alignment vertical="center"/>
    </xf>
    <xf numFmtId="0" fontId="52" fillId="10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4" fillId="16" borderId="0" applyNumberFormat="0" applyBorder="0" applyAlignment="0" applyProtection="0">
      <alignment vertical="center"/>
    </xf>
    <xf numFmtId="0" fontId="54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4" fillId="20" borderId="0" applyNumberFormat="0" applyBorder="0" applyAlignment="0" applyProtection="0">
      <alignment vertical="center"/>
    </xf>
    <xf numFmtId="0" fontId="54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4" fillId="24" borderId="0" applyNumberFormat="0" applyBorder="0" applyAlignment="0" applyProtection="0">
      <alignment vertical="center"/>
    </xf>
    <xf numFmtId="0" fontId="54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4" fillId="28" borderId="0" applyNumberFormat="0" applyBorder="0" applyAlignment="0" applyProtection="0">
      <alignment vertical="center"/>
    </xf>
    <xf numFmtId="0" fontId="54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4" fillId="32" borderId="0" applyNumberFormat="0" applyBorder="0" applyAlignment="0" applyProtection="0">
      <alignment vertical="center"/>
    </xf>
    <xf numFmtId="0" fontId="54" fillId="33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0" fillId="0" borderId="0"/>
    <xf numFmtId="180" fontId="0" fillId="0" borderId="0" applyFont="0" applyFill="0" applyBorder="0" applyAlignment="0" applyProtection="0"/>
  </cellStyleXfs>
  <cellXfs count="320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2" borderId="9" xfId="0" applyFont="1" applyFill="1" applyBorder="1" applyAlignment="1">
      <alignment vertical="center"/>
    </xf>
    <xf numFmtId="0" fontId="4" fillId="2" borderId="10" xfId="0" applyFont="1" applyFill="1" applyBorder="1" applyAlignment="1">
      <alignment vertical="center"/>
    </xf>
    <xf numFmtId="0" fontId="1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left" vertical="center"/>
    </xf>
    <xf numFmtId="0" fontId="0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5" fillId="2" borderId="10" xfId="0" applyFont="1" applyFill="1" applyBorder="1" applyAlignment="1">
      <alignment horizontal="center"/>
    </xf>
    <xf numFmtId="0" fontId="6" fillId="2" borderId="10" xfId="0" applyFont="1" applyFill="1" applyBorder="1" applyAlignment="1">
      <alignment vertical="center"/>
    </xf>
    <xf numFmtId="0" fontId="7" fillId="2" borderId="10" xfId="0" applyFont="1" applyFill="1" applyBorder="1" applyAlignment="1">
      <alignment vertical="center"/>
    </xf>
    <xf numFmtId="0" fontId="6" fillId="2" borderId="10" xfId="0" applyFont="1" applyFill="1" applyBorder="1" applyAlignment="1">
      <alignment horizontal="center" vertical="center"/>
    </xf>
    <xf numFmtId="0" fontId="0" fillId="2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horizontal="left" vertical="center"/>
    </xf>
    <xf numFmtId="0" fontId="9" fillId="2" borderId="10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2" borderId="2" xfId="0" applyFont="1" applyFill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58" fontId="8" fillId="2" borderId="10" xfId="0" applyNumberFormat="1" applyFont="1" applyFill="1" applyBorder="1" applyAlignment="1">
      <alignment horizontal="center" vertical="center"/>
    </xf>
    <xf numFmtId="58" fontId="8" fillId="2" borderId="10" xfId="0" applyNumberFormat="1" applyFont="1" applyFill="1" applyBorder="1" applyAlignment="1">
      <alignment horizontal="left" vertical="center"/>
    </xf>
    <xf numFmtId="0" fontId="6" fillId="2" borderId="11" xfId="0" applyFont="1" applyFill="1" applyBorder="1" applyAlignment="1">
      <alignment horizontal="center" vertical="center" textRotation="90"/>
    </xf>
    <xf numFmtId="0" fontId="0" fillId="2" borderId="12" xfId="0" applyFont="1" applyFill="1" applyBorder="1" applyAlignment="1">
      <alignment horizontal="left"/>
    </xf>
    <xf numFmtId="0" fontId="0" fillId="2" borderId="13" xfId="0" applyFont="1" applyFill="1" applyBorder="1" applyAlignment="1">
      <alignment horizontal="left"/>
    </xf>
    <xf numFmtId="0" fontId="0" fillId="2" borderId="1" xfId="0" applyFont="1" applyFill="1" applyBorder="1"/>
    <xf numFmtId="0" fontId="0" fillId="3" borderId="2" xfId="0" applyFont="1" applyFill="1" applyBorder="1" applyAlignment="1">
      <alignment horizontal="center"/>
    </xf>
    <xf numFmtId="0" fontId="0" fillId="3" borderId="2" xfId="0" applyFont="1" applyFill="1" applyBorder="1"/>
    <xf numFmtId="0" fontId="6" fillId="2" borderId="14" xfId="0" applyFont="1" applyFill="1" applyBorder="1" applyAlignment="1">
      <alignment horizontal="center" vertical="center" textRotation="90"/>
    </xf>
    <xf numFmtId="0" fontId="0" fillId="2" borderId="15" xfId="0" applyFont="1" applyFill="1" applyBorder="1" applyAlignment="1">
      <alignment horizontal="left"/>
    </xf>
    <xf numFmtId="0" fontId="0" fillId="2" borderId="16" xfId="0" applyFont="1" applyFill="1" applyBorder="1" applyAlignment="1">
      <alignment horizontal="left"/>
    </xf>
    <xf numFmtId="0" fontId="0" fillId="2" borderId="4" xfId="0" applyFont="1" applyFill="1" applyBorder="1"/>
    <xf numFmtId="0" fontId="0" fillId="3" borderId="0" xfId="0" applyFont="1" applyFill="1" applyAlignment="1">
      <alignment horizontal="center"/>
    </xf>
    <xf numFmtId="0" fontId="0" fillId="3" borderId="0" xfId="0" applyFont="1" applyFill="1"/>
    <xf numFmtId="0" fontId="10" fillId="2" borderId="4" xfId="0" applyFont="1" applyFill="1" applyBorder="1"/>
    <xf numFmtId="0" fontId="6" fillId="2" borderId="17" xfId="0" applyFont="1" applyFill="1" applyBorder="1" applyAlignment="1">
      <alignment horizontal="center" vertical="center" textRotation="90"/>
    </xf>
    <xf numFmtId="0" fontId="0" fillId="2" borderId="18" xfId="0" applyFont="1" applyFill="1" applyBorder="1" applyAlignment="1">
      <alignment horizontal="left"/>
    </xf>
    <xf numFmtId="0" fontId="0" fillId="2" borderId="19" xfId="0" applyFont="1" applyFill="1" applyBorder="1" applyAlignment="1">
      <alignment horizontal="left"/>
    </xf>
    <xf numFmtId="0" fontId="10" fillId="3" borderId="0" xfId="0" applyFont="1" applyFill="1" applyAlignment="1">
      <alignment horizontal="center"/>
    </xf>
    <xf numFmtId="0" fontId="1" fillId="2" borderId="20" xfId="0" applyFont="1" applyFill="1" applyBorder="1" applyAlignment="1">
      <alignment horizontal="center" vertical="center"/>
    </xf>
    <xf numFmtId="181" fontId="11" fillId="2" borderId="4" xfId="0" applyNumberFormat="1" applyFont="1" applyFill="1" applyBorder="1" applyAlignment="1">
      <alignment horizontal="center"/>
    </xf>
    <xf numFmtId="181" fontId="11" fillId="2" borderId="0" xfId="0" applyNumberFormat="1" applyFont="1" applyFill="1" applyAlignment="1">
      <alignment horizontal="center"/>
    </xf>
    <xf numFmtId="182" fontId="12" fillId="2" borderId="0" xfId="0" applyNumberFormat="1" applyFont="1" applyFill="1" applyAlignment="1">
      <alignment horizontal="right" vertical="center"/>
    </xf>
    <xf numFmtId="181" fontId="11" fillId="2" borderId="0" xfId="0" applyNumberFormat="1" applyFont="1" applyFill="1" applyAlignment="1">
      <alignment horizontal="right" vertical="center"/>
    </xf>
    <xf numFmtId="1" fontId="6" fillId="2" borderId="21" xfId="0" applyNumberFormat="1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/>
    </xf>
    <xf numFmtId="182" fontId="13" fillId="3" borderId="4" xfId="50" applyNumberFormat="1" applyFont="1" applyFill="1" applyBorder="1" applyAlignment="1">
      <alignment horizontal="center"/>
    </xf>
    <xf numFmtId="182" fontId="13" fillId="3" borderId="0" xfId="50" applyNumberFormat="1" applyFont="1" applyFill="1" applyBorder="1" applyAlignment="1">
      <alignment horizontal="center"/>
    </xf>
    <xf numFmtId="1" fontId="14" fillId="3" borderId="22" xfId="50" applyNumberFormat="1" applyFont="1" applyFill="1" applyBorder="1" applyAlignment="1">
      <alignment horizontal="center"/>
    </xf>
    <xf numFmtId="0" fontId="13" fillId="3" borderId="4" xfId="0" applyFont="1" applyFill="1" applyBorder="1"/>
    <xf numFmtId="0" fontId="13" fillId="3" borderId="0" xfId="0" applyFont="1" applyFill="1"/>
    <xf numFmtId="0" fontId="13" fillId="3" borderId="0" xfId="0" applyFont="1" applyFill="1" applyAlignment="1">
      <alignment horizontal="center"/>
    </xf>
    <xf numFmtId="0" fontId="15" fillId="3" borderId="23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 vertical="center"/>
    </xf>
    <xf numFmtId="182" fontId="10" fillId="3" borderId="24" xfId="0" applyNumberFormat="1" applyFont="1" applyFill="1" applyBorder="1" applyAlignment="1">
      <alignment horizontal="center"/>
    </xf>
    <xf numFmtId="182" fontId="10" fillId="3" borderId="25" xfId="0" applyNumberFormat="1" applyFont="1" applyFill="1" applyBorder="1" applyAlignment="1">
      <alignment horizontal="center"/>
    </xf>
    <xf numFmtId="182" fontId="13" fillId="3" borderId="0" xfId="0" applyNumberFormat="1" applyFont="1" applyFill="1" applyAlignment="1">
      <alignment horizontal="center"/>
    </xf>
    <xf numFmtId="2" fontId="14" fillId="3" borderId="26" xfId="0" applyNumberFormat="1" applyFont="1" applyFill="1" applyBorder="1" applyAlignment="1">
      <alignment horizontal="center"/>
    </xf>
    <xf numFmtId="0" fontId="1" fillId="2" borderId="27" xfId="0" applyFont="1" applyFill="1" applyBorder="1" applyAlignment="1">
      <alignment horizontal="center" vertical="center"/>
    </xf>
    <xf numFmtId="2" fontId="6" fillId="2" borderId="28" xfId="0" applyNumberFormat="1" applyFont="1" applyFill="1" applyBorder="1" applyAlignment="1">
      <alignment horizontal="center" vertical="center"/>
    </xf>
    <xf numFmtId="2" fontId="6" fillId="2" borderId="29" xfId="0" applyNumberFormat="1" applyFont="1" applyFill="1" applyBorder="1" applyAlignment="1">
      <alignment horizontal="center" vertical="center"/>
    </xf>
    <xf numFmtId="2" fontId="6" fillId="2" borderId="30" xfId="0" applyNumberFormat="1" applyFont="1" applyFill="1" applyBorder="1" applyAlignment="1">
      <alignment horizontal="center" vertical="center"/>
    </xf>
    <xf numFmtId="2" fontId="12" fillId="2" borderId="0" xfId="0" applyNumberFormat="1" applyFont="1" applyFill="1" applyAlignment="1">
      <alignment vertical="center"/>
    </xf>
    <xf numFmtId="0" fontId="10" fillId="3" borderId="0" xfId="0" applyFont="1" applyFill="1" applyAlignment="1">
      <alignment horizontal="center" vertical="center"/>
    </xf>
    <xf numFmtId="2" fontId="14" fillId="3" borderId="31" xfId="0" applyNumberFormat="1" applyFont="1" applyFill="1" applyBorder="1" applyAlignment="1">
      <alignment horizontal="center"/>
    </xf>
    <xf numFmtId="2" fontId="14" fillId="3" borderId="32" xfId="0" applyNumberFormat="1" applyFont="1" applyFill="1" applyBorder="1" applyAlignment="1">
      <alignment horizontal="center"/>
    </xf>
    <xf numFmtId="2" fontId="14" fillId="3" borderId="33" xfId="0" applyNumberFormat="1" applyFont="1" applyFill="1" applyBorder="1" applyAlignment="1">
      <alignment horizontal="center"/>
    </xf>
    <xf numFmtId="2" fontId="13" fillId="3" borderId="0" xfId="0" applyNumberFormat="1" applyFont="1" applyFill="1" applyAlignment="1">
      <alignment horizontal="center"/>
    </xf>
    <xf numFmtId="182" fontId="1" fillId="2" borderId="15" xfId="0" applyNumberFormat="1" applyFont="1" applyFill="1" applyBorder="1" applyAlignment="1">
      <alignment horizontal="center" vertical="center"/>
    </xf>
    <xf numFmtId="1" fontId="15" fillId="0" borderId="23" xfId="0" applyNumberFormat="1" applyFont="1" applyBorder="1" applyAlignment="1">
      <alignment horizontal="center"/>
    </xf>
    <xf numFmtId="1" fontId="15" fillId="0" borderId="34" xfId="0" applyNumberFormat="1" applyFont="1" applyBorder="1" applyAlignment="1">
      <alignment horizontal="center"/>
    </xf>
    <xf numFmtId="1" fontId="15" fillId="0" borderId="35" xfId="0" applyNumberFormat="1" applyFont="1" applyBorder="1" applyAlignment="1">
      <alignment horizontal="center"/>
    </xf>
    <xf numFmtId="182" fontId="14" fillId="3" borderId="23" xfId="0" applyNumberFormat="1" applyFont="1" applyFill="1" applyBorder="1" applyAlignment="1">
      <alignment horizontal="center"/>
    </xf>
    <xf numFmtId="182" fontId="14" fillId="3" borderId="34" xfId="0" applyNumberFormat="1" applyFont="1" applyFill="1" applyBorder="1" applyAlignment="1">
      <alignment horizontal="center"/>
    </xf>
    <xf numFmtId="182" fontId="14" fillId="3" borderId="35" xfId="0" applyNumberFormat="1" applyFont="1" applyFill="1" applyBorder="1" applyAlignment="1">
      <alignment horizontal="center"/>
    </xf>
    <xf numFmtId="2" fontId="14" fillId="3" borderId="23" xfId="0" applyNumberFormat="1" applyFont="1" applyFill="1" applyBorder="1" applyAlignment="1">
      <alignment horizontal="center"/>
    </xf>
    <xf numFmtId="2" fontId="14" fillId="3" borderId="34" xfId="0" applyNumberFormat="1" applyFont="1" applyFill="1" applyBorder="1" applyAlignment="1">
      <alignment horizontal="center"/>
    </xf>
    <xf numFmtId="2" fontId="14" fillId="3" borderId="35" xfId="0" applyNumberFormat="1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 vertical="center"/>
    </xf>
    <xf numFmtId="2" fontId="14" fillId="0" borderId="23" xfId="0" applyNumberFormat="1" applyFont="1" applyBorder="1" applyAlignment="1">
      <alignment horizontal="center"/>
    </xf>
    <xf numFmtId="2" fontId="14" fillId="0" borderId="34" xfId="0" applyNumberFormat="1" applyFont="1" applyBorder="1" applyAlignment="1">
      <alignment horizontal="center"/>
    </xf>
    <xf numFmtId="2" fontId="14" fillId="0" borderId="35" xfId="0" applyNumberFormat="1" applyFont="1" applyBorder="1" applyAlignment="1">
      <alignment horizontal="center"/>
    </xf>
    <xf numFmtId="2" fontId="13" fillId="0" borderId="0" xfId="0" applyNumberFormat="1" applyFont="1" applyAlignment="1">
      <alignment horizontal="center"/>
    </xf>
    <xf numFmtId="2" fontId="14" fillId="0" borderId="36" xfId="0" applyNumberFormat="1" applyFont="1" applyBorder="1" applyAlignment="1">
      <alignment horizontal="center"/>
    </xf>
    <xf numFmtId="2" fontId="14" fillId="0" borderId="37" xfId="0" applyNumberFormat="1" applyFont="1" applyBorder="1" applyAlignment="1">
      <alignment horizontal="center"/>
    </xf>
    <xf numFmtId="2" fontId="14" fillId="0" borderId="38" xfId="0" applyNumberFormat="1" applyFont="1" applyBorder="1" applyAlignment="1">
      <alignment horizontal="center"/>
    </xf>
    <xf numFmtId="2" fontId="14" fillId="0" borderId="39" xfId="0" applyNumberFormat="1" applyFont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40" xfId="0" applyFont="1" applyFill="1" applyBorder="1" applyAlignment="1">
      <alignment horizontal="center"/>
    </xf>
    <xf numFmtId="0" fontId="0" fillId="2" borderId="41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6" fillId="2" borderId="9" xfId="0" applyFont="1" applyFill="1" applyBorder="1" applyAlignment="1">
      <alignment horizontal="center"/>
    </xf>
    <xf numFmtId="0" fontId="16" fillId="2" borderId="10" xfId="0" applyFont="1" applyFill="1" applyBorder="1" applyAlignment="1">
      <alignment horizontal="center"/>
    </xf>
    <xf numFmtId="0" fontId="16" fillId="2" borderId="40" xfId="0" applyFont="1" applyFill="1" applyBorder="1" applyAlignment="1">
      <alignment horizontal="center"/>
    </xf>
    <xf numFmtId="0" fontId="6" fillId="2" borderId="6" xfId="0" applyFont="1" applyFill="1" applyBorder="1"/>
    <xf numFmtId="0" fontId="6" fillId="2" borderId="8" xfId="0" applyFont="1" applyFill="1" applyBorder="1"/>
    <xf numFmtId="0" fontId="0" fillId="0" borderId="1" xfId="0" applyFont="1" applyBorder="1"/>
    <xf numFmtId="0" fontId="0" fillId="0" borderId="2" xfId="0" applyFont="1" applyBorder="1"/>
    <xf numFmtId="0" fontId="8" fillId="3" borderId="4" xfId="0" applyFont="1" applyFill="1" applyBorder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0" fontId="1" fillId="3" borderId="0" xfId="0" applyFont="1" applyFill="1"/>
    <xf numFmtId="0" fontId="17" fillId="3" borderId="4" xfId="0" applyFont="1" applyFill="1" applyBorder="1"/>
    <xf numFmtId="0" fontId="14" fillId="2" borderId="31" xfId="0" applyFont="1" applyFill="1" applyBorder="1" applyAlignment="1">
      <alignment horizontal="center" vertical="center"/>
    </xf>
    <xf numFmtId="0" fontId="14" fillId="2" borderId="32" xfId="0" applyFont="1" applyFill="1" applyBorder="1" applyAlignment="1">
      <alignment horizontal="center" vertical="center"/>
    </xf>
    <xf numFmtId="0" fontId="0" fillId="2" borderId="32" xfId="0" applyFont="1" applyFill="1" applyBorder="1" applyAlignment="1">
      <alignment horizontal="center" vertical="center" shrinkToFit="1"/>
    </xf>
    <xf numFmtId="0" fontId="0" fillId="3" borderId="4" xfId="0" applyFont="1" applyFill="1" applyBorder="1"/>
    <xf numFmtId="0" fontId="14" fillId="2" borderId="23" xfId="0" applyFont="1" applyFill="1" applyBorder="1" applyAlignment="1">
      <alignment horizontal="center" vertical="center"/>
    </xf>
    <xf numFmtId="0" fontId="14" fillId="2" borderId="34" xfId="0" applyFont="1" applyFill="1" applyBorder="1" applyAlignment="1">
      <alignment horizontal="center" vertical="center"/>
    </xf>
    <xf numFmtId="0" fontId="10" fillId="2" borderId="23" xfId="0" applyFont="1" applyFill="1" applyBorder="1" applyAlignment="1">
      <alignment horizontal="center" vertical="center"/>
    </xf>
    <xf numFmtId="0" fontId="10" fillId="2" borderId="34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16" fillId="2" borderId="23" xfId="0" applyFont="1" applyFill="1" applyBorder="1" applyAlignment="1">
      <alignment horizontal="center" vertical="center" shrinkToFit="1"/>
    </xf>
    <xf numFmtId="0" fontId="16" fillId="2" borderId="34" xfId="0" applyFont="1" applyFill="1" applyBorder="1" applyAlignment="1">
      <alignment horizontal="center" vertical="center" shrinkToFit="1"/>
    </xf>
    <xf numFmtId="1" fontId="6" fillId="2" borderId="34" xfId="0" applyNumberFormat="1" applyFont="1" applyFill="1" applyBorder="1" applyAlignment="1">
      <alignment horizontal="center" vertical="center"/>
    </xf>
    <xf numFmtId="0" fontId="0" fillId="3" borderId="14" xfId="0" applyFont="1" applyFill="1" applyBorder="1"/>
    <xf numFmtId="0" fontId="18" fillId="2" borderId="37" xfId="0" applyFont="1" applyFill="1" applyBorder="1" applyAlignment="1">
      <alignment horizontal="center" vertical="center"/>
    </xf>
    <xf numFmtId="0" fontId="18" fillId="2" borderId="38" xfId="0" applyFont="1" applyFill="1" applyBorder="1" applyAlignment="1">
      <alignment horizontal="center" vertical="center"/>
    </xf>
    <xf numFmtId="182" fontId="19" fillId="2" borderId="38" xfId="0" applyNumberFormat="1" applyFont="1" applyFill="1" applyBorder="1" applyAlignment="1">
      <alignment horizontal="center" vertical="center"/>
    </xf>
    <xf numFmtId="1" fontId="6" fillId="2" borderId="38" xfId="0" applyNumberFormat="1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20" fillId="3" borderId="0" xfId="0" applyFont="1" applyFill="1"/>
    <xf numFmtId="0" fontId="4" fillId="3" borderId="0" xfId="0" applyFont="1" applyFill="1" applyAlignment="1">
      <alignment horizontal="left" vertical="center"/>
    </xf>
    <xf numFmtId="0" fontId="21" fillId="3" borderId="0" xfId="0" applyFont="1" applyFill="1" applyAlignment="1">
      <alignment horizontal="left" vertical="center"/>
    </xf>
    <xf numFmtId="0" fontId="21" fillId="3" borderId="0" xfId="0" applyFont="1" applyFill="1" applyAlignment="1">
      <alignment vertical="center"/>
    </xf>
    <xf numFmtId="49" fontId="0" fillId="2" borderId="0" xfId="0" applyNumberFormat="1" applyFont="1" applyFill="1"/>
    <xf numFmtId="0" fontId="0" fillId="2" borderId="0" xfId="0" applyFont="1" applyFill="1"/>
    <xf numFmtId="49" fontId="0" fillId="2" borderId="0" xfId="0" applyNumberFormat="1" applyFont="1" applyFill="1" applyAlignment="1">
      <alignment horizontal="left"/>
    </xf>
    <xf numFmtId="0" fontId="22" fillId="3" borderId="4" xfId="0" applyFont="1" applyFill="1" applyBorder="1"/>
    <xf numFmtId="49" fontId="22" fillId="3" borderId="0" xfId="0" applyNumberFormat="1" applyFont="1" applyFill="1"/>
    <xf numFmtId="0" fontId="22" fillId="3" borderId="0" xfId="0" applyFont="1" applyFill="1"/>
    <xf numFmtId="0" fontId="5" fillId="3" borderId="4" xfId="0" applyFont="1" applyFill="1" applyBorder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42" xfId="0" applyFont="1" applyFill="1" applyBorder="1" applyAlignment="1">
      <alignment horizontal="center" vertical="center"/>
    </xf>
    <xf numFmtId="0" fontId="23" fillId="3" borderId="43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6" fillId="3" borderId="45" xfId="0" applyFont="1" applyFill="1" applyBorder="1" applyAlignment="1">
      <alignment horizontal="center" vertical="center"/>
    </xf>
    <xf numFmtId="0" fontId="23" fillId="3" borderId="46" xfId="0" applyFont="1" applyFill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49" fontId="0" fillId="3" borderId="0" xfId="0" applyNumberFormat="1" applyFont="1" applyFill="1"/>
    <xf numFmtId="0" fontId="1" fillId="2" borderId="12" xfId="0" applyFont="1" applyFill="1" applyBorder="1" applyAlignment="1">
      <alignment horizontal="center"/>
    </xf>
    <xf numFmtId="0" fontId="1" fillId="2" borderId="48" xfId="0" applyFont="1" applyFill="1" applyBorder="1" applyAlignment="1">
      <alignment horizontal="center"/>
    </xf>
    <xf numFmtId="0" fontId="1" fillId="3" borderId="49" xfId="0" applyFont="1" applyFill="1" applyBorder="1" applyAlignment="1">
      <alignment horizontal="center"/>
    </xf>
    <xf numFmtId="0" fontId="1" fillId="3" borderId="48" xfId="0" applyFont="1" applyFill="1" applyBorder="1" applyAlignment="1">
      <alignment horizontal="center"/>
    </xf>
    <xf numFmtId="0" fontId="1" fillId="3" borderId="4" xfId="0" applyFont="1" applyFill="1" applyBorder="1"/>
    <xf numFmtId="0" fontId="14" fillId="2" borderId="50" xfId="0" applyFont="1" applyFill="1" applyBorder="1" applyAlignment="1">
      <alignment horizontal="center" wrapText="1"/>
    </xf>
    <xf numFmtId="0" fontId="14" fillId="2" borderId="0" xfId="0" applyFont="1" applyFill="1" applyAlignment="1">
      <alignment horizontal="center"/>
    </xf>
    <xf numFmtId="0" fontId="14" fillId="2" borderId="50" xfId="0" applyFont="1" applyFill="1" applyBorder="1" applyAlignment="1">
      <alignment horizontal="center"/>
    </xf>
    <xf numFmtId="0" fontId="14" fillId="2" borderId="47" xfId="0" applyFont="1" applyFill="1" applyBorder="1" applyAlignment="1">
      <alignment horizontal="center"/>
    </xf>
    <xf numFmtId="0" fontId="14" fillId="2" borderId="7" xfId="0" applyFont="1" applyFill="1" applyBorder="1" applyAlignment="1">
      <alignment horizontal="center"/>
    </xf>
    <xf numFmtId="0" fontId="0" fillId="3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/>
    </xf>
    <xf numFmtId="0" fontId="24" fillId="2" borderId="6" xfId="0" applyFont="1" applyFill="1" applyBorder="1" applyAlignment="1">
      <alignment horizontal="center" vertical="center"/>
    </xf>
    <xf numFmtId="0" fontId="24" fillId="2" borderId="1" xfId="0" applyFont="1" applyFill="1" applyBorder="1" applyAlignment="1">
      <alignment vertical="center"/>
    </xf>
    <xf numFmtId="0" fontId="24" fillId="2" borderId="6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vertical="center"/>
    </xf>
    <xf numFmtId="0" fontId="5" fillId="2" borderId="40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/>
    </xf>
    <xf numFmtId="0" fontId="6" fillId="2" borderId="4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/>
    </xf>
    <xf numFmtId="0" fontId="9" fillId="2" borderId="40" xfId="0" applyFont="1" applyFill="1" applyBorder="1" applyAlignment="1">
      <alignment horizontal="left" vertical="center"/>
    </xf>
    <xf numFmtId="58" fontId="6" fillId="2" borderId="2" xfId="0" applyNumberFormat="1" applyFont="1" applyFill="1" applyBorder="1" applyAlignment="1">
      <alignment horizontal="left" vertical="center"/>
    </xf>
    <xf numFmtId="0" fontId="8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/>
    </xf>
    <xf numFmtId="0" fontId="0" fillId="2" borderId="10" xfId="0" applyFont="1" applyFill="1" applyBorder="1" applyAlignment="1">
      <alignment horizontal="left" vertical="center"/>
    </xf>
    <xf numFmtId="9" fontId="6" fillId="2" borderId="10" xfId="0" applyNumberFormat="1" applyFont="1" applyFill="1" applyBorder="1" applyAlignment="1">
      <alignment horizontal="left" vertical="center"/>
    </xf>
    <xf numFmtId="0" fontId="25" fillId="3" borderId="0" xfId="0" applyFont="1" applyFill="1"/>
    <xf numFmtId="182" fontId="6" fillId="2" borderId="21" xfId="0" applyNumberFormat="1" applyFont="1" applyFill="1" applyBorder="1" applyAlignment="1">
      <alignment horizontal="center"/>
    </xf>
    <xf numFmtId="182" fontId="6" fillId="2" borderId="51" xfId="0" applyNumberFormat="1" applyFont="1" applyFill="1" applyBorder="1" applyAlignment="1">
      <alignment horizontal="center"/>
    </xf>
    <xf numFmtId="182" fontId="6" fillId="2" borderId="52" xfId="0" applyNumberFormat="1" applyFont="1" applyFill="1" applyBorder="1" applyAlignment="1">
      <alignment horizontal="center"/>
    </xf>
    <xf numFmtId="182" fontId="12" fillId="2" borderId="0" xfId="0" applyNumberFormat="1" applyFont="1" applyFill="1"/>
    <xf numFmtId="0" fontId="0" fillId="3" borderId="5" xfId="0" applyFont="1" applyFill="1" applyBorder="1"/>
    <xf numFmtId="182" fontId="14" fillId="2" borderId="22" xfId="0" applyNumberFormat="1" applyFont="1" applyFill="1" applyBorder="1" applyAlignment="1">
      <alignment horizontal="center"/>
    </xf>
    <xf numFmtId="182" fontId="14" fillId="2" borderId="53" xfId="0" applyNumberFormat="1" applyFont="1" applyFill="1" applyBorder="1" applyAlignment="1">
      <alignment horizontal="center"/>
    </xf>
    <xf numFmtId="182" fontId="14" fillId="2" borderId="54" xfId="0" applyNumberFormat="1" applyFont="1" applyFill="1" applyBorder="1" applyAlignment="1">
      <alignment horizontal="center"/>
    </xf>
    <xf numFmtId="182" fontId="13" fillId="2" borderId="0" xfId="0" applyNumberFormat="1" applyFont="1" applyFill="1" applyAlignment="1">
      <alignment horizontal="center"/>
    </xf>
    <xf numFmtId="182" fontId="14" fillId="2" borderId="23" xfId="0" applyNumberFormat="1" applyFont="1" applyFill="1" applyBorder="1" applyAlignment="1">
      <alignment horizontal="center"/>
    </xf>
    <xf numFmtId="182" fontId="14" fillId="2" borderId="34" xfId="0" applyNumberFormat="1" applyFont="1" applyFill="1" applyBorder="1" applyAlignment="1">
      <alignment horizontal="center"/>
    </xf>
    <xf numFmtId="182" fontId="14" fillId="2" borderId="35" xfId="0" applyNumberFormat="1" applyFont="1" applyFill="1" applyBorder="1" applyAlignment="1">
      <alignment horizontal="center"/>
    </xf>
    <xf numFmtId="0" fontId="0" fillId="3" borderId="5" xfId="0" applyFont="1" applyFill="1" applyBorder="1" applyAlignment="1">
      <alignment horizontal="center"/>
    </xf>
    <xf numFmtId="0" fontId="14" fillId="2" borderId="18" xfId="0" applyFont="1" applyFill="1" applyBorder="1" applyAlignment="1">
      <alignment horizontal="center"/>
    </xf>
    <xf numFmtId="182" fontId="14" fillId="2" borderId="38" xfId="0" applyNumberFormat="1" applyFont="1" applyFill="1" applyBorder="1" applyAlignment="1">
      <alignment horizontal="center"/>
    </xf>
    <xf numFmtId="0" fontId="14" fillId="2" borderId="39" xfId="0" applyFont="1" applyFill="1" applyBorder="1" applyAlignment="1">
      <alignment horizontal="center"/>
    </xf>
    <xf numFmtId="0" fontId="13" fillId="2" borderId="0" xfId="0" applyFont="1" applyFill="1" applyAlignment="1">
      <alignment horizontal="center"/>
    </xf>
    <xf numFmtId="1" fontId="6" fillId="2" borderId="51" xfId="0" applyNumberFormat="1" applyFont="1" applyFill="1" applyBorder="1" applyAlignment="1">
      <alignment horizontal="center" vertical="center"/>
    </xf>
    <xf numFmtId="1" fontId="6" fillId="2" borderId="52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0" xfId="0" applyFont="1"/>
    <xf numFmtId="1" fontId="14" fillId="3" borderId="53" xfId="50" applyNumberFormat="1" applyFont="1" applyFill="1" applyBorder="1" applyAlignment="1">
      <alignment horizontal="center"/>
    </xf>
    <xf numFmtId="1" fontId="14" fillId="3" borderId="54" xfId="50" applyNumberFormat="1" applyFont="1" applyFill="1" applyBorder="1" applyAlignment="1">
      <alignment horizontal="center"/>
    </xf>
    <xf numFmtId="0" fontId="10" fillId="0" borderId="0" xfId="0" applyFont="1" applyAlignment="1">
      <alignment horizontal="center" vertical="center"/>
    </xf>
    <xf numFmtId="0" fontId="26" fillId="0" borderId="0" xfId="0" applyFont="1"/>
    <xf numFmtId="0" fontId="15" fillId="3" borderId="55" xfId="0" applyFont="1" applyFill="1" applyBorder="1" applyAlignment="1">
      <alignment horizontal="center"/>
    </xf>
    <xf numFmtId="0" fontId="15" fillId="3" borderId="16" xfId="0" applyFont="1" applyFill="1" applyBorder="1" applyAlignment="1">
      <alignment horizontal="center"/>
    </xf>
    <xf numFmtId="2" fontId="14" fillId="3" borderId="56" xfId="0" applyNumberFormat="1" applyFont="1" applyFill="1" applyBorder="1" applyAlignment="1">
      <alignment horizontal="center"/>
    </xf>
    <xf numFmtId="2" fontId="14" fillId="3" borderId="57" xfId="0" applyNumberFormat="1" applyFont="1" applyFill="1" applyBorder="1" applyAlignment="1">
      <alignment horizontal="center"/>
    </xf>
    <xf numFmtId="0" fontId="26" fillId="3" borderId="0" xfId="0" applyFont="1" applyFill="1" applyAlignment="1">
      <alignment horizontal="center"/>
    </xf>
    <xf numFmtId="0" fontId="26" fillId="3" borderId="0" xfId="0" applyFont="1" applyFill="1"/>
    <xf numFmtId="2" fontId="15" fillId="3" borderId="31" xfId="0" applyNumberFormat="1" applyFont="1" applyFill="1" applyBorder="1" applyAlignment="1">
      <alignment horizontal="center"/>
    </xf>
    <xf numFmtId="2" fontId="15" fillId="3" borderId="32" xfId="0" applyNumberFormat="1" applyFont="1" applyFill="1" applyBorder="1" applyAlignment="1">
      <alignment horizontal="center"/>
    </xf>
    <xf numFmtId="2" fontId="15" fillId="3" borderId="33" xfId="0" applyNumberFormat="1" applyFont="1" applyFill="1" applyBorder="1" applyAlignment="1">
      <alignment horizontal="center"/>
    </xf>
    <xf numFmtId="2" fontId="13" fillId="2" borderId="0" xfId="0" applyNumberFormat="1" applyFont="1" applyFill="1" applyAlignment="1">
      <alignment horizontal="center"/>
    </xf>
    <xf numFmtId="1" fontId="15" fillId="3" borderId="23" xfId="0" applyNumberFormat="1" applyFont="1" applyFill="1" applyBorder="1" applyAlignment="1">
      <alignment horizontal="center"/>
    </xf>
    <xf numFmtId="1" fontId="15" fillId="3" borderId="34" xfId="0" applyNumberFormat="1" applyFont="1" applyFill="1" applyBorder="1" applyAlignment="1">
      <alignment horizontal="center"/>
    </xf>
    <xf numFmtId="1" fontId="15" fillId="3" borderId="35" xfId="0" applyNumberFormat="1" applyFont="1" applyFill="1" applyBorder="1" applyAlignment="1">
      <alignment horizontal="center"/>
    </xf>
    <xf numFmtId="182" fontId="15" fillId="3" borderId="23" xfId="0" applyNumberFormat="1" applyFont="1" applyFill="1" applyBorder="1" applyAlignment="1">
      <alignment horizontal="center"/>
    </xf>
    <xf numFmtId="182" fontId="15" fillId="3" borderId="34" xfId="0" applyNumberFormat="1" applyFont="1" applyFill="1" applyBorder="1" applyAlignment="1">
      <alignment horizontal="center"/>
    </xf>
    <xf numFmtId="182" fontId="15" fillId="3" borderId="35" xfId="0" applyNumberFormat="1" applyFont="1" applyFill="1" applyBorder="1" applyAlignment="1">
      <alignment horizontal="center"/>
    </xf>
    <xf numFmtId="2" fontId="15" fillId="2" borderId="23" xfId="0" applyNumberFormat="1" applyFont="1" applyFill="1" applyBorder="1" applyAlignment="1">
      <alignment horizontal="center"/>
    </xf>
    <xf numFmtId="2" fontId="15" fillId="2" borderId="34" xfId="0" applyNumberFormat="1" applyFont="1" applyFill="1" applyBorder="1" applyAlignment="1">
      <alignment horizontal="center"/>
    </xf>
    <xf numFmtId="2" fontId="15" fillId="2" borderId="35" xfId="0" applyNumberFormat="1" applyFont="1" applyFill="1" applyBorder="1" applyAlignment="1">
      <alignment horizontal="center"/>
    </xf>
    <xf numFmtId="2" fontId="14" fillId="0" borderId="58" xfId="0" applyNumberFormat="1" applyFont="1" applyBorder="1" applyAlignment="1">
      <alignment horizontal="center"/>
    </xf>
    <xf numFmtId="2" fontId="14" fillId="0" borderId="33" xfId="0" applyNumberFormat="1" applyFont="1" applyBorder="1" applyAlignment="1">
      <alignment horizontal="center"/>
    </xf>
    <xf numFmtId="2" fontId="27" fillId="0" borderId="50" xfId="0" applyNumberFormat="1" applyFont="1" applyBorder="1" applyAlignment="1">
      <alignment horizontal="center"/>
    </xf>
    <xf numFmtId="2" fontId="27" fillId="0" borderId="0" xfId="0" applyNumberFormat="1" applyFont="1" applyAlignment="1">
      <alignment horizontal="center"/>
    </xf>
    <xf numFmtId="2" fontId="14" fillId="0" borderId="59" xfId="0" applyNumberFormat="1" applyFont="1" applyBorder="1" applyAlignment="1">
      <alignment horizontal="center"/>
    </xf>
    <xf numFmtId="2" fontId="15" fillId="2" borderId="37" xfId="0" applyNumberFormat="1" applyFont="1" applyFill="1" applyBorder="1" applyAlignment="1">
      <alignment horizontal="center"/>
    </xf>
    <xf numFmtId="2" fontId="15" fillId="2" borderId="38" xfId="0" applyNumberFormat="1" applyFont="1" applyFill="1" applyBorder="1" applyAlignment="1">
      <alignment horizontal="center"/>
    </xf>
    <xf numFmtId="2" fontId="15" fillId="2" borderId="39" xfId="0" applyNumberFormat="1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0" fillId="2" borderId="17" xfId="0" applyFont="1" applyFill="1" applyBorder="1" applyAlignment="1">
      <alignment horizontal="center"/>
    </xf>
    <xf numFmtId="0" fontId="4" fillId="2" borderId="6" xfId="0" applyFont="1" applyFill="1" applyBorder="1"/>
    <xf numFmtId="0" fontId="4" fillId="2" borderId="8" xfId="0" applyFont="1" applyFill="1" applyBorder="1"/>
    <xf numFmtId="1" fontId="28" fillId="2" borderId="34" xfId="0" applyNumberFormat="1" applyFont="1" applyFill="1" applyBorder="1" applyAlignment="1">
      <alignment horizontal="center" vertical="center"/>
    </xf>
    <xf numFmtId="2" fontId="6" fillId="2" borderId="34" xfId="0" applyNumberFormat="1" applyFont="1" applyFill="1" applyBorder="1" applyAlignment="1">
      <alignment horizontal="center" vertical="center"/>
    </xf>
    <xf numFmtId="49" fontId="6" fillId="2" borderId="34" xfId="0" applyNumberFormat="1" applyFont="1" applyFill="1" applyBorder="1" applyAlignment="1">
      <alignment horizontal="center" vertical="center"/>
    </xf>
    <xf numFmtId="1" fontId="19" fillId="2" borderId="38" xfId="0" applyNumberFormat="1" applyFont="1" applyFill="1" applyBorder="1" applyAlignment="1">
      <alignment horizontal="center" vertical="center"/>
    </xf>
    <xf numFmtId="2" fontId="19" fillId="2" borderId="38" xfId="0" applyNumberFormat="1" applyFont="1" applyFill="1" applyBorder="1" applyAlignment="1">
      <alignment horizontal="center" vertical="center"/>
    </xf>
    <xf numFmtId="49" fontId="19" fillId="2" borderId="38" xfId="0" applyNumberFormat="1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5" fillId="3" borderId="46" xfId="0" applyFont="1" applyFill="1" applyBorder="1" applyAlignment="1">
      <alignment horizontal="center" vertical="center"/>
    </xf>
    <xf numFmtId="0" fontId="1" fillId="3" borderId="58" xfId="0" applyFont="1" applyFill="1" applyBorder="1" applyAlignment="1">
      <alignment horizontal="center"/>
    </xf>
    <xf numFmtId="0" fontId="14" fillId="2" borderId="60" xfId="0" applyFont="1" applyFill="1" applyBorder="1" applyAlignment="1">
      <alignment horizontal="center"/>
    </xf>
    <xf numFmtId="0" fontId="14" fillId="2" borderId="45" xfId="0" applyFont="1" applyFill="1" applyBorder="1" applyAlignment="1">
      <alignment horizontal="center"/>
    </xf>
    <xf numFmtId="0" fontId="24" fillId="2" borderId="2" xfId="0" applyFont="1" applyFill="1" applyBorder="1" applyAlignment="1">
      <alignment horizontal="center" vertical="center"/>
    </xf>
    <xf numFmtId="0" fontId="24" fillId="2" borderId="3" xfId="0" applyFont="1" applyFill="1" applyBorder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4" fillId="2" borderId="5" xfId="0" applyFont="1" applyFill="1" applyBorder="1" applyAlignment="1">
      <alignment horizontal="center" vertical="center"/>
    </xf>
    <xf numFmtId="0" fontId="24" fillId="2" borderId="7" xfId="0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vertical="center"/>
    </xf>
    <xf numFmtId="0" fontId="0" fillId="3" borderId="0" xfId="0" applyFill="1"/>
    <xf numFmtId="0" fontId="29" fillId="2" borderId="2" xfId="0" applyFont="1" applyFill="1" applyBorder="1" applyAlignment="1">
      <alignment vertical="center"/>
    </xf>
    <xf numFmtId="0" fontId="29" fillId="2" borderId="3" xfId="0" applyFont="1" applyFill="1" applyBorder="1" applyAlignment="1">
      <alignment vertical="center"/>
    </xf>
    <xf numFmtId="0" fontId="24" fillId="2" borderId="7" xfId="0" applyFont="1" applyFill="1" applyBorder="1" applyAlignment="1">
      <alignment horizontal="left" vertical="center"/>
    </xf>
    <xf numFmtId="0" fontId="24" fillId="2" borderId="8" xfId="0" applyFont="1" applyFill="1" applyBorder="1" applyAlignment="1">
      <alignment horizontal="left" vertical="center"/>
    </xf>
    <xf numFmtId="58" fontId="30" fillId="2" borderId="10" xfId="0" applyNumberFormat="1" applyFont="1" applyFill="1" applyBorder="1" applyAlignment="1">
      <alignment horizontal="center" vertical="center"/>
    </xf>
    <xf numFmtId="0" fontId="30" fillId="2" borderId="10" xfId="0" applyFont="1" applyFill="1" applyBorder="1" applyAlignment="1">
      <alignment horizontal="center" vertical="center"/>
    </xf>
    <xf numFmtId="0" fontId="30" fillId="2" borderId="40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left" vertical="center" wrapText="1"/>
    </xf>
    <xf numFmtId="58" fontId="31" fillId="2" borderId="0" xfId="0" applyNumberFormat="1" applyFont="1" applyFill="1" applyAlignment="1">
      <alignment horizontal="center" vertical="center"/>
    </xf>
    <xf numFmtId="0" fontId="31" fillId="2" borderId="0" xfId="0" applyFont="1" applyFill="1" applyAlignment="1">
      <alignment horizontal="center" vertical="center"/>
    </xf>
    <xf numFmtId="0" fontId="31" fillId="2" borderId="5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9" fontId="6" fillId="2" borderId="40" xfId="0" applyNumberFormat="1" applyFont="1" applyFill="1" applyBorder="1" applyAlignment="1">
      <alignment horizontal="left" vertical="center"/>
    </xf>
    <xf numFmtId="2" fontId="32" fillId="2" borderId="21" xfId="0" applyNumberFormat="1" applyFont="1" applyFill="1" applyBorder="1" applyAlignment="1">
      <alignment horizontal="center" vertical="center"/>
    </xf>
    <xf numFmtId="2" fontId="32" fillId="2" borderId="61" xfId="0" applyNumberFormat="1" applyFont="1" applyFill="1" applyBorder="1" applyAlignment="1">
      <alignment horizontal="center" vertical="center"/>
    </xf>
    <xf numFmtId="2" fontId="14" fillId="0" borderId="22" xfId="0" applyNumberFormat="1" applyFont="1" applyBorder="1" applyAlignment="1">
      <alignment horizontal="center"/>
    </xf>
    <xf numFmtId="2" fontId="14" fillId="0" borderId="54" xfId="0" applyNumberFormat="1" applyFont="1" applyBorder="1" applyAlignment="1">
      <alignment horizontal="center"/>
    </xf>
    <xf numFmtId="2" fontId="15" fillId="0" borderId="23" xfId="0" applyNumberFormat="1" applyFont="1" applyBorder="1" applyAlignment="1">
      <alignment horizontal="center"/>
    </xf>
    <xf numFmtId="2" fontId="15" fillId="0" borderId="35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5" fillId="0" borderId="0" xfId="0" applyFont="1"/>
    <xf numFmtId="2" fontId="5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4" fillId="2" borderId="41" xfId="0" applyFont="1" applyFill="1" applyBorder="1" applyAlignment="1">
      <alignment horizontal="center"/>
    </xf>
    <xf numFmtId="0" fontId="0" fillId="0" borderId="0" xfId="0" applyFont="1"/>
    <xf numFmtId="0" fontId="0" fillId="0" borderId="3" xfId="0" applyFont="1" applyBorder="1"/>
    <xf numFmtId="0" fontId="1" fillId="3" borderId="5" xfId="0" applyFont="1" applyFill="1" applyBorder="1"/>
    <xf numFmtId="2" fontId="1" fillId="0" borderId="0" xfId="0" applyNumberFormat="1" applyFont="1" applyAlignment="1">
      <alignment vertical="center"/>
    </xf>
    <xf numFmtId="0" fontId="0" fillId="2" borderId="33" xfId="0" applyFont="1" applyFill="1" applyBorder="1" applyAlignment="1">
      <alignment horizontal="center" vertical="center" shrinkToFit="1"/>
    </xf>
    <xf numFmtId="0" fontId="14" fillId="2" borderId="35" xfId="0" applyFont="1" applyFill="1" applyBorder="1" applyAlignment="1">
      <alignment horizontal="center" vertical="center"/>
    </xf>
    <xf numFmtId="0" fontId="34" fillId="2" borderId="34" xfId="0" applyFont="1" applyFill="1" applyBorder="1" applyAlignment="1">
      <alignment horizontal="center" vertical="center"/>
    </xf>
    <xf numFmtId="0" fontId="34" fillId="2" borderId="35" xfId="0" applyFont="1" applyFill="1" applyBorder="1" applyAlignment="1">
      <alignment horizontal="center" vertical="center"/>
    </xf>
    <xf numFmtId="49" fontId="6" fillId="2" borderId="35" xfId="0" applyNumberFormat="1" applyFont="1" applyFill="1" applyBorder="1" applyAlignment="1">
      <alignment horizontal="center" vertical="center"/>
    </xf>
    <xf numFmtId="49" fontId="19" fillId="2" borderId="39" xfId="0" applyNumberFormat="1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/>
    </xf>
    <xf numFmtId="0" fontId="26" fillId="3" borderId="0" xfId="0" applyFont="1" applyFill="1" quotePrefix="1"/>
  </cellXfs>
  <cellStyles count="51">
    <cellStyle name="Normal" xfId="0" builtinId="0"/>
    <cellStyle name="Comma" xfId="1" builtinId="3"/>
    <cellStyle name="Moeda" xfId="2" builtinId="4"/>
    <cellStyle name="Porcentagem" xfId="3" builtinId="5"/>
    <cellStyle name="Comma [0]" xfId="4" builtinId="6"/>
    <cellStyle name="Moeda [0]" xfId="5" builtinId="7"/>
    <cellStyle name="Hyperlink" xfId="6" builtinId="8"/>
    <cellStyle name="Hyperlink seguido" xfId="7" builtinId="9"/>
    <cellStyle name="Observação" xfId="8" builtinId="10"/>
    <cellStyle name="Texto de Aviso" xfId="9" builtinId="11"/>
    <cellStyle name="Título" xfId="10" builtinId="15"/>
    <cellStyle name="Texto Explicativo" xfId="11" builtinId="53"/>
    <cellStyle name="Título 1" xfId="12" builtinId="16"/>
    <cellStyle name="Título 2" xfId="13" builtinId="17"/>
    <cellStyle name="Título 3" xfId="14" builtinId="18"/>
    <cellStyle name="Título 4" xfId="15" builtinId="19"/>
    <cellStyle name="Entrada" xfId="16" builtinId="20"/>
    <cellStyle name="Saída" xfId="17" builtinId="21"/>
    <cellStyle name="Cálculo" xfId="18" builtinId="22"/>
    <cellStyle name="Célula de Verificação" xfId="19" builtinId="23"/>
    <cellStyle name="Célula Vinculada" xfId="20" builtinId="24"/>
    <cellStyle name="Total" xfId="21" builtinId="25"/>
    <cellStyle name="Bom" xfId="22" builtinId="26"/>
    <cellStyle name="Ruim" xfId="23" builtinId="27"/>
    <cellStyle name="Neutro" xfId="24" builtinId="28"/>
    <cellStyle name="Ênfase 1" xfId="25" builtinId="29"/>
    <cellStyle name="20% - Ênfase 1" xfId="26" builtinId="30"/>
    <cellStyle name="40% - Ênfase 1" xfId="27" builtinId="31"/>
    <cellStyle name="60% - Ênfase 1" xfId="28" builtinId="32"/>
    <cellStyle name="Ênfase 2" xfId="29" builtinId="33"/>
    <cellStyle name="20% - Ênfase 2" xfId="30" builtinId="34"/>
    <cellStyle name="40% - Ênfase 2" xfId="31" builtinId="35"/>
    <cellStyle name="60% - Ênfase 2" xfId="32" builtinId="36"/>
    <cellStyle name="Ênfase 3" xfId="33" builtinId="37"/>
    <cellStyle name="20% - Ênfase 3" xfId="34" builtinId="38"/>
    <cellStyle name="40% - Ênfase 3" xfId="35" builtinId="39"/>
    <cellStyle name="60% - Ênfase 3" xfId="36" builtinId="40"/>
    <cellStyle name="Ênfase 4" xfId="37" builtinId="41"/>
    <cellStyle name="20% - Ênfase 4" xfId="38" builtinId="42"/>
    <cellStyle name="40% - Ênfase 4" xfId="39" builtinId="43"/>
    <cellStyle name="60% - Ênfase 4" xfId="40" builtinId="44"/>
    <cellStyle name="Ênfase 5" xfId="41" builtinId="45"/>
    <cellStyle name="20% - Ênfase 5" xfId="42" builtinId="46"/>
    <cellStyle name="40% - Ênfase 5" xfId="43" builtinId="47"/>
    <cellStyle name="60% - Ênfase 5" xfId="44" builtinId="48"/>
    <cellStyle name="Ênfase 6" xfId="45" builtinId="49"/>
    <cellStyle name="20% - Ênfase 6" xfId="46" builtinId="50"/>
    <cellStyle name="40% - Ênfase 6" xfId="47" builtinId="51"/>
    <cellStyle name="60% - Ênfase 6" xfId="48" builtinId="52"/>
    <cellStyle name="Normal 2" xfId="49"/>
    <cellStyle name="Separador de milhares 2" xfId="50"/>
  </cellStyles>
  <dxfs count="1">
    <dxf>
      <font>
        <color rgb="FFFF0000"/>
      </font>
    </dxf>
  </dxfs>
  <tableStyles count="0" defaultTableStyle="TableStyleMedium9" defaultPivotStyle="PivotStyleLight16"/>
  <colors>
    <mruColors>
      <color rgb="000000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2</xdr:col>
      <xdr:colOff>219075</xdr:colOff>
      <xdr:row>32</xdr:row>
      <xdr:rowOff>28575</xdr:rowOff>
    </xdr:from>
    <xdr:to>
      <xdr:col>2</xdr:col>
      <xdr:colOff>314325</xdr:colOff>
      <xdr:row>32</xdr:row>
      <xdr:rowOff>228600</xdr:rowOff>
    </xdr:to>
    <xdr:sp>
      <xdr:nvSpPr>
        <xdr:cNvPr id="2" name="Text Box 1"/>
        <xdr:cNvSpPr txBox="1">
          <a:spLocks noChangeArrowheads="1"/>
        </xdr:cNvSpPr>
      </xdr:nvSpPr>
      <xdr:spPr>
        <a:xfrm>
          <a:off x="1200150" y="9115425"/>
          <a:ext cx="95250" cy="200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0</xdr:col>
      <xdr:colOff>9525</xdr:colOff>
      <xdr:row>1</xdr:row>
      <xdr:rowOff>323850</xdr:rowOff>
    </xdr:from>
    <xdr:to>
      <xdr:col>4</xdr:col>
      <xdr:colOff>452755</xdr:colOff>
      <xdr:row>4</xdr:row>
      <xdr:rowOff>94615</xdr:rowOff>
    </xdr:to>
    <xdr:pic>
      <xdr:nvPicPr>
        <xdr:cNvPr id="3" name="Imagem 2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525" y="476250"/>
          <a:ext cx="2548255" cy="6089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66"/>
  <sheetViews>
    <sheetView tabSelected="1" zoomScaleSheetLayoutView="80" workbookViewId="0">
      <selection activeCell="A1" sqref="A1:E6"/>
    </sheetView>
  </sheetViews>
  <sheetFormatPr defaultColWidth="9" defaultRowHeight="12.75"/>
  <cols>
    <col min="1" max="1" width="4.57142857142857" customWidth="1"/>
    <col min="2" max="2" width="10.1428571428571" customWidth="1"/>
    <col min="3" max="6" width="8.42857142857143" customWidth="1"/>
    <col min="7" max="7" width="8" customWidth="1"/>
    <col min="8" max="9" width="8.28571428571429" customWidth="1"/>
    <col min="10" max="10" width="8" customWidth="1"/>
    <col min="11" max="12" width="8.28571428571429" customWidth="1"/>
    <col min="13" max="13" width="7.14285714285714" customWidth="1"/>
    <col min="14" max="14" width="8.14285714285714" customWidth="1"/>
    <col min="15" max="15" width="8.57142857142857" customWidth="1"/>
    <col min="16" max="16" width="8" customWidth="1"/>
    <col min="17" max="17" width="7" customWidth="1"/>
    <col min="18" max="18" width="7.57142857142857" customWidth="1"/>
    <col min="19" max="19" width="7.85714285714286" customWidth="1"/>
    <col min="23" max="23" width="12" customWidth="1"/>
    <col min="257" max="257" width="4.57142857142857" customWidth="1"/>
    <col min="258" max="258" width="10.1428571428571" customWidth="1"/>
    <col min="259" max="262" width="8.42857142857143" customWidth="1"/>
    <col min="263" max="263" width="8" customWidth="1"/>
    <col min="264" max="265" width="8.28571428571429" customWidth="1"/>
    <col min="266" max="266" width="8" customWidth="1"/>
    <col min="267" max="268" width="8.28571428571429" customWidth="1"/>
    <col min="269" max="270" width="7.14285714285714" customWidth="1"/>
    <col min="271" max="271" width="7" customWidth="1"/>
    <col min="272" max="272" width="7.28571428571429" customWidth="1"/>
    <col min="273" max="273" width="8.14285714285714" customWidth="1"/>
    <col min="274" max="274" width="7.57142857142857" customWidth="1"/>
    <col min="275" max="275" width="7.14285714285714" customWidth="1"/>
    <col min="279" max="279" width="12" customWidth="1"/>
    <col min="513" max="513" width="4.57142857142857" customWidth="1"/>
    <col min="514" max="514" width="10.1428571428571" customWidth="1"/>
    <col min="515" max="518" width="8.42857142857143" customWidth="1"/>
    <col min="519" max="519" width="8" customWidth="1"/>
    <col min="520" max="521" width="8.28571428571429" customWidth="1"/>
    <col min="522" max="522" width="8" customWidth="1"/>
    <col min="523" max="524" width="8.28571428571429" customWidth="1"/>
    <col min="525" max="526" width="7.14285714285714" customWidth="1"/>
    <col min="527" max="527" width="7" customWidth="1"/>
    <col min="528" max="528" width="7.28571428571429" customWidth="1"/>
    <col min="529" max="529" width="8.14285714285714" customWidth="1"/>
    <col min="530" max="530" width="7.57142857142857" customWidth="1"/>
    <col min="531" max="531" width="7.14285714285714" customWidth="1"/>
    <col min="535" max="535" width="12" customWidth="1"/>
    <col min="769" max="769" width="4.57142857142857" customWidth="1"/>
    <col min="770" max="770" width="10.1428571428571" customWidth="1"/>
    <col min="771" max="774" width="8.42857142857143" customWidth="1"/>
    <col min="775" max="775" width="8" customWidth="1"/>
    <col min="776" max="777" width="8.28571428571429" customWidth="1"/>
    <col min="778" max="778" width="8" customWidth="1"/>
    <col min="779" max="780" width="8.28571428571429" customWidth="1"/>
    <col min="781" max="782" width="7.14285714285714" customWidth="1"/>
    <col min="783" max="783" width="7" customWidth="1"/>
    <col min="784" max="784" width="7.28571428571429" customWidth="1"/>
    <col min="785" max="785" width="8.14285714285714" customWidth="1"/>
    <col min="786" max="786" width="7.57142857142857" customWidth="1"/>
    <col min="787" max="787" width="7.14285714285714" customWidth="1"/>
    <col min="791" max="791" width="12" customWidth="1"/>
    <col min="1025" max="1025" width="4.57142857142857" customWidth="1"/>
    <col min="1026" max="1026" width="10.1428571428571" customWidth="1"/>
    <col min="1027" max="1030" width="8.42857142857143" customWidth="1"/>
    <col min="1031" max="1031" width="8" customWidth="1"/>
    <col min="1032" max="1033" width="8.28571428571429" customWidth="1"/>
    <col min="1034" max="1034" width="8" customWidth="1"/>
    <col min="1035" max="1036" width="8.28571428571429" customWidth="1"/>
    <col min="1037" max="1038" width="7.14285714285714" customWidth="1"/>
    <col min="1039" max="1039" width="7" customWidth="1"/>
    <col min="1040" max="1040" width="7.28571428571429" customWidth="1"/>
    <col min="1041" max="1041" width="8.14285714285714" customWidth="1"/>
    <col min="1042" max="1042" width="7.57142857142857" customWidth="1"/>
    <col min="1043" max="1043" width="7.14285714285714" customWidth="1"/>
    <col min="1047" max="1047" width="12" customWidth="1"/>
    <col min="1281" max="1281" width="4.57142857142857" customWidth="1"/>
    <col min="1282" max="1282" width="10.1428571428571" customWidth="1"/>
    <col min="1283" max="1286" width="8.42857142857143" customWidth="1"/>
    <col min="1287" max="1287" width="8" customWidth="1"/>
    <col min="1288" max="1289" width="8.28571428571429" customWidth="1"/>
    <col min="1290" max="1290" width="8" customWidth="1"/>
    <col min="1291" max="1292" width="8.28571428571429" customWidth="1"/>
    <col min="1293" max="1294" width="7.14285714285714" customWidth="1"/>
    <col min="1295" max="1295" width="7" customWidth="1"/>
    <col min="1296" max="1296" width="7.28571428571429" customWidth="1"/>
    <col min="1297" max="1297" width="8.14285714285714" customWidth="1"/>
    <col min="1298" max="1298" width="7.57142857142857" customWidth="1"/>
    <col min="1299" max="1299" width="7.14285714285714" customWidth="1"/>
    <col min="1303" max="1303" width="12" customWidth="1"/>
    <col min="1537" max="1537" width="4.57142857142857" customWidth="1"/>
    <col min="1538" max="1538" width="10.1428571428571" customWidth="1"/>
    <col min="1539" max="1542" width="8.42857142857143" customWidth="1"/>
    <col min="1543" max="1543" width="8" customWidth="1"/>
    <col min="1544" max="1545" width="8.28571428571429" customWidth="1"/>
    <col min="1546" max="1546" width="8" customWidth="1"/>
    <col min="1547" max="1548" width="8.28571428571429" customWidth="1"/>
    <col min="1549" max="1550" width="7.14285714285714" customWidth="1"/>
    <col min="1551" max="1551" width="7" customWidth="1"/>
    <col min="1552" max="1552" width="7.28571428571429" customWidth="1"/>
    <col min="1553" max="1553" width="8.14285714285714" customWidth="1"/>
    <col min="1554" max="1554" width="7.57142857142857" customWidth="1"/>
    <col min="1555" max="1555" width="7.14285714285714" customWidth="1"/>
    <col min="1559" max="1559" width="12" customWidth="1"/>
    <col min="1793" max="1793" width="4.57142857142857" customWidth="1"/>
    <col min="1794" max="1794" width="10.1428571428571" customWidth="1"/>
    <col min="1795" max="1798" width="8.42857142857143" customWidth="1"/>
    <col min="1799" max="1799" width="8" customWidth="1"/>
    <col min="1800" max="1801" width="8.28571428571429" customWidth="1"/>
    <col min="1802" max="1802" width="8" customWidth="1"/>
    <col min="1803" max="1804" width="8.28571428571429" customWidth="1"/>
    <col min="1805" max="1806" width="7.14285714285714" customWidth="1"/>
    <col min="1807" max="1807" width="7" customWidth="1"/>
    <col min="1808" max="1808" width="7.28571428571429" customWidth="1"/>
    <col min="1809" max="1809" width="8.14285714285714" customWidth="1"/>
    <col min="1810" max="1810" width="7.57142857142857" customWidth="1"/>
    <col min="1811" max="1811" width="7.14285714285714" customWidth="1"/>
    <col min="1815" max="1815" width="12" customWidth="1"/>
    <col min="2049" max="2049" width="4.57142857142857" customWidth="1"/>
    <col min="2050" max="2050" width="10.1428571428571" customWidth="1"/>
    <col min="2051" max="2054" width="8.42857142857143" customWidth="1"/>
    <col min="2055" max="2055" width="8" customWidth="1"/>
    <col min="2056" max="2057" width="8.28571428571429" customWidth="1"/>
    <col min="2058" max="2058" width="8" customWidth="1"/>
    <col min="2059" max="2060" width="8.28571428571429" customWidth="1"/>
    <col min="2061" max="2062" width="7.14285714285714" customWidth="1"/>
    <col min="2063" max="2063" width="7" customWidth="1"/>
    <col min="2064" max="2064" width="7.28571428571429" customWidth="1"/>
    <col min="2065" max="2065" width="8.14285714285714" customWidth="1"/>
    <col min="2066" max="2066" width="7.57142857142857" customWidth="1"/>
    <col min="2067" max="2067" width="7.14285714285714" customWidth="1"/>
    <col min="2071" max="2071" width="12" customWidth="1"/>
    <col min="2305" max="2305" width="4.57142857142857" customWidth="1"/>
    <col min="2306" max="2306" width="10.1428571428571" customWidth="1"/>
    <col min="2307" max="2310" width="8.42857142857143" customWidth="1"/>
    <col min="2311" max="2311" width="8" customWidth="1"/>
    <col min="2312" max="2313" width="8.28571428571429" customWidth="1"/>
    <col min="2314" max="2314" width="8" customWidth="1"/>
    <col min="2315" max="2316" width="8.28571428571429" customWidth="1"/>
    <col min="2317" max="2318" width="7.14285714285714" customWidth="1"/>
    <col min="2319" max="2319" width="7" customWidth="1"/>
    <col min="2320" max="2320" width="7.28571428571429" customWidth="1"/>
    <col min="2321" max="2321" width="8.14285714285714" customWidth="1"/>
    <col min="2322" max="2322" width="7.57142857142857" customWidth="1"/>
    <col min="2323" max="2323" width="7.14285714285714" customWidth="1"/>
    <col min="2327" max="2327" width="12" customWidth="1"/>
    <col min="2561" max="2561" width="4.57142857142857" customWidth="1"/>
    <col min="2562" max="2562" width="10.1428571428571" customWidth="1"/>
    <col min="2563" max="2566" width="8.42857142857143" customWidth="1"/>
    <col min="2567" max="2567" width="8" customWidth="1"/>
    <col min="2568" max="2569" width="8.28571428571429" customWidth="1"/>
    <col min="2570" max="2570" width="8" customWidth="1"/>
    <col min="2571" max="2572" width="8.28571428571429" customWidth="1"/>
    <col min="2573" max="2574" width="7.14285714285714" customWidth="1"/>
    <col min="2575" max="2575" width="7" customWidth="1"/>
    <col min="2576" max="2576" width="7.28571428571429" customWidth="1"/>
    <col min="2577" max="2577" width="8.14285714285714" customWidth="1"/>
    <col min="2578" max="2578" width="7.57142857142857" customWidth="1"/>
    <col min="2579" max="2579" width="7.14285714285714" customWidth="1"/>
    <col min="2583" max="2583" width="12" customWidth="1"/>
    <col min="2817" max="2817" width="4.57142857142857" customWidth="1"/>
    <col min="2818" max="2818" width="10.1428571428571" customWidth="1"/>
    <col min="2819" max="2822" width="8.42857142857143" customWidth="1"/>
    <col min="2823" max="2823" width="8" customWidth="1"/>
    <col min="2824" max="2825" width="8.28571428571429" customWidth="1"/>
    <col min="2826" max="2826" width="8" customWidth="1"/>
    <col min="2827" max="2828" width="8.28571428571429" customWidth="1"/>
    <col min="2829" max="2830" width="7.14285714285714" customWidth="1"/>
    <col min="2831" max="2831" width="7" customWidth="1"/>
    <col min="2832" max="2832" width="7.28571428571429" customWidth="1"/>
    <col min="2833" max="2833" width="8.14285714285714" customWidth="1"/>
    <col min="2834" max="2834" width="7.57142857142857" customWidth="1"/>
    <col min="2835" max="2835" width="7.14285714285714" customWidth="1"/>
    <col min="2839" max="2839" width="12" customWidth="1"/>
    <col min="3073" max="3073" width="4.57142857142857" customWidth="1"/>
    <col min="3074" max="3074" width="10.1428571428571" customWidth="1"/>
    <col min="3075" max="3078" width="8.42857142857143" customWidth="1"/>
    <col min="3079" max="3079" width="8" customWidth="1"/>
    <col min="3080" max="3081" width="8.28571428571429" customWidth="1"/>
    <col min="3082" max="3082" width="8" customWidth="1"/>
    <col min="3083" max="3084" width="8.28571428571429" customWidth="1"/>
    <col min="3085" max="3086" width="7.14285714285714" customWidth="1"/>
    <col min="3087" max="3087" width="7" customWidth="1"/>
    <col min="3088" max="3088" width="7.28571428571429" customWidth="1"/>
    <col min="3089" max="3089" width="8.14285714285714" customWidth="1"/>
    <col min="3090" max="3090" width="7.57142857142857" customWidth="1"/>
    <col min="3091" max="3091" width="7.14285714285714" customWidth="1"/>
    <col min="3095" max="3095" width="12" customWidth="1"/>
    <col min="3329" max="3329" width="4.57142857142857" customWidth="1"/>
    <col min="3330" max="3330" width="10.1428571428571" customWidth="1"/>
    <col min="3331" max="3334" width="8.42857142857143" customWidth="1"/>
    <col min="3335" max="3335" width="8" customWidth="1"/>
    <col min="3336" max="3337" width="8.28571428571429" customWidth="1"/>
    <col min="3338" max="3338" width="8" customWidth="1"/>
    <col min="3339" max="3340" width="8.28571428571429" customWidth="1"/>
    <col min="3341" max="3342" width="7.14285714285714" customWidth="1"/>
    <col min="3343" max="3343" width="7" customWidth="1"/>
    <col min="3344" max="3344" width="7.28571428571429" customWidth="1"/>
    <col min="3345" max="3345" width="8.14285714285714" customWidth="1"/>
    <col min="3346" max="3346" width="7.57142857142857" customWidth="1"/>
    <col min="3347" max="3347" width="7.14285714285714" customWidth="1"/>
    <col min="3351" max="3351" width="12" customWidth="1"/>
    <col min="3585" max="3585" width="4.57142857142857" customWidth="1"/>
    <col min="3586" max="3586" width="10.1428571428571" customWidth="1"/>
    <col min="3587" max="3590" width="8.42857142857143" customWidth="1"/>
    <col min="3591" max="3591" width="8" customWidth="1"/>
    <col min="3592" max="3593" width="8.28571428571429" customWidth="1"/>
    <col min="3594" max="3594" width="8" customWidth="1"/>
    <col min="3595" max="3596" width="8.28571428571429" customWidth="1"/>
    <col min="3597" max="3598" width="7.14285714285714" customWidth="1"/>
    <col min="3599" max="3599" width="7" customWidth="1"/>
    <col min="3600" max="3600" width="7.28571428571429" customWidth="1"/>
    <col min="3601" max="3601" width="8.14285714285714" customWidth="1"/>
    <col min="3602" max="3602" width="7.57142857142857" customWidth="1"/>
    <col min="3603" max="3603" width="7.14285714285714" customWidth="1"/>
    <col min="3607" max="3607" width="12" customWidth="1"/>
    <col min="3841" max="3841" width="4.57142857142857" customWidth="1"/>
    <col min="3842" max="3842" width="10.1428571428571" customWidth="1"/>
    <col min="3843" max="3846" width="8.42857142857143" customWidth="1"/>
    <col min="3847" max="3847" width="8" customWidth="1"/>
    <col min="3848" max="3849" width="8.28571428571429" customWidth="1"/>
    <col min="3850" max="3850" width="8" customWidth="1"/>
    <col min="3851" max="3852" width="8.28571428571429" customWidth="1"/>
    <col min="3853" max="3854" width="7.14285714285714" customWidth="1"/>
    <col min="3855" max="3855" width="7" customWidth="1"/>
    <col min="3856" max="3856" width="7.28571428571429" customWidth="1"/>
    <col min="3857" max="3857" width="8.14285714285714" customWidth="1"/>
    <col min="3858" max="3858" width="7.57142857142857" customWidth="1"/>
    <col min="3859" max="3859" width="7.14285714285714" customWidth="1"/>
    <col min="3863" max="3863" width="12" customWidth="1"/>
    <col min="4097" max="4097" width="4.57142857142857" customWidth="1"/>
    <col min="4098" max="4098" width="10.1428571428571" customWidth="1"/>
    <col min="4099" max="4102" width="8.42857142857143" customWidth="1"/>
    <col min="4103" max="4103" width="8" customWidth="1"/>
    <col min="4104" max="4105" width="8.28571428571429" customWidth="1"/>
    <col min="4106" max="4106" width="8" customWidth="1"/>
    <col min="4107" max="4108" width="8.28571428571429" customWidth="1"/>
    <col min="4109" max="4110" width="7.14285714285714" customWidth="1"/>
    <col min="4111" max="4111" width="7" customWidth="1"/>
    <col min="4112" max="4112" width="7.28571428571429" customWidth="1"/>
    <col min="4113" max="4113" width="8.14285714285714" customWidth="1"/>
    <col min="4114" max="4114" width="7.57142857142857" customWidth="1"/>
    <col min="4115" max="4115" width="7.14285714285714" customWidth="1"/>
    <col min="4119" max="4119" width="12" customWidth="1"/>
    <col min="4353" max="4353" width="4.57142857142857" customWidth="1"/>
    <col min="4354" max="4354" width="10.1428571428571" customWidth="1"/>
    <col min="4355" max="4358" width="8.42857142857143" customWidth="1"/>
    <col min="4359" max="4359" width="8" customWidth="1"/>
    <col min="4360" max="4361" width="8.28571428571429" customWidth="1"/>
    <col min="4362" max="4362" width="8" customWidth="1"/>
    <col min="4363" max="4364" width="8.28571428571429" customWidth="1"/>
    <col min="4365" max="4366" width="7.14285714285714" customWidth="1"/>
    <col min="4367" max="4367" width="7" customWidth="1"/>
    <col min="4368" max="4368" width="7.28571428571429" customWidth="1"/>
    <col min="4369" max="4369" width="8.14285714285714" customWidth="1"/>
    <col min="4370" max="4370" width="7.57142857142857" customWidth="1"/>
    <col min="4371" max="4371" width="7.14285714285714" customWidth="1"/>
    <col min="4375" max="4375" width="12" customWidth="1"/>
    <col min="4609" max="4609" width="4.57142857142857" customWidth="1"/>
    <col min="4610" max="4610" width="10.1428571428571" customWidth="1"/>
    <col min="4611" max="4614" width="8.42857142857143" customWidth="1"/>
    <col min="4615" max="4615" width="8" customWidth="1"/>
    <col min="4616" max="4617" width="8.28571428571429" customWidth="1"/>
    <col min="4618" max="4618" width="8" customWidth="1"/>
    <col min="4619" max="4620" width="8.28571428571429" customWidth="1"/>
    <col min="4621" max="4622" width="7.14285714285714" customWidth="1"/>
    <col min="4623" max="4623" width="7" customWidth="1"/>
    <col min="4624" max="4624" width="7.28571428571429" customWidth="1"/>
    <col min="4625" max="4625" width="8.14285714285714" customWidth="1"/>
    <col min="4626" max="4626" width="7.57142857142857" customWidth="1"/>
    <col min="4627" max="4627" width="7.14285714285714" customWidth="1"/>
    <col min="4631" max="4631" width="12" customWidth="1"/>
    <col min="4865" max="4865" width="4.57142857142857" customWidth="1"/>
    <col min="4866" max="4866" width="10.1428571428571" customWidth="1"/>
    <col min="4867" max="4870" width="8.42857142857143" customWidth="1"/>
    <col min="4871" max="4871" width="8" customWidth="1"/>
    <col min="4872" max="4873" width="8.28571428571429" customWidth="1"/>
    <col min="4874" max="4874" width="8" customWidth="1"/>
    <col min="4875" max="4876" width="8.28571428571429" customWidth="1"/>
    <col min="4877" max="4878" width="7.14285714285714" customWidth="1"/>
    <col min="4879" max="4879" width="7" customWidth="1"/>
    <col min="4880" max="4880" width="7.28571428571429" customWidth="1"/>
    <col min="4881" max="4881" width="8.14285714285714" customWidth="1"/>
    <col min="4882" max="4882" width="7.57142857142857" customWidth="1"/>
    <col min="4883" max="4883" width="7.14285714285714" customWidth="1"/>
    <col min="4887" max="4887" width="12" customWidth="1"/>
    <col min="5121" max="5121" width="4.57142857142857" customWidth="1"/>
    <col min="5122" max="5122" width="10.1428571428571" customWidth="1"/>
    <col min="5123" max="5126" width="8.42857142857143" customWidth="1"/>
    <col min="5127" max="5127" width="8" customWidth="1"/>
    <col min="5128" max="5129" width="8.28571428571429" customWidth="1"/>
    <col min="5130" max="5130" width="8" customWidth="1"/>
    <col min="5131" max="5132" width="8.28571428571429" customWidth="1"/>
    <col min="5133" max="5134" width="7.14285714285714" customWidth="1"/>
    <col min="5135" max="5135" width="7" customWidth="1"/>
    <col min="5136" max="5136" width="7.28571428571429" customWidth="1"/>
    <col min="5137" max="5137" width="8.14285714285714" customWidth="1"/>
    <col min="5138" max="5138" width="7.57142857142857" customWidth="1"/>
    <col min="5139" max="5139" width="7.14285714285714" customWidth="1"/>
    <col min="5143" max="5143" width="12" customWidth="1"/>
    <col min="5377" max="5377" width="4.57142857142857" customWidth="1"/>
    <col min="5378" max="5378" width="10.1428571428571" customWidth="1"/>
    <col min="5379" max="5382" width="8.42857142857143" customWidth="1"/>
    <col min="5383" max="5383" width="8" customWidth="1"/>
    <col min="5384" max="5385" width="8.28571428571429" customWidth="1"/>
    <col min="5386" max="5386" width="8" customWidth="1"/>
    <col min="5387" max="5388" width="8.28571428571429" customWidth="1"/>
    <col min="5389" max="5390" width="7.14285714285714" customWidth="1"/>
    <col min="5391" max="5391" width="7" customWidth="1"/>
    <col min="5392" max="5392" width="7.28571428571429" customWidth="1"/>
    <col min="5393" max="5393" width="8.14285714285714" customWidth="1"/>
    <col min="5394" max="5394" width="7.57142857142857" customWidth="1"/>
    <col min="5395" max="5395" width="7.14285714285714" customWidth="1"/>
    <col min="5399" max="5399" width="12" customWidth="1"/>
    <col min="5633" max="5633" width="4.57142857142857" customWidth="1"/>
    <col min="5634" max="5634" width="10.1428571428571" customWidth="1"/>
    <col min="5635" max="5638" width="8.42857142857143" customWidth="1"/>
    <col min="5639" max="5639" width="8" customWidth="1"/>
    <col min="5640" max="5641" width="8.28571428571429" customWidth="1"/>
    <col min="5642" max="5642" width="8" customWidth="1"/>
    <col min="5643" max="5644" width="8.28571428571429" customWidth="1"/>
    <col min="5645" max="5646" width="7.14285714285714" customWidth="1"/>
    <col min="5647" max="5647" width="7" customWidth="1"/>
    <col min="5648" max="5648" width="7.28571428571429" customWidth="1"/>
    <col min="5649" max="5649" width="8.14285714285714" customWidth="1"/>
    <col min="5650" max="5650" width="7.57142857142857" customWidth="1"/>
    <col min="5651" max="5651" width="7.14285714285714" customWidth="1"/>
    <col min="5655" max="5655" width="12" customWidth="1"/>
    <col min="5889" max="5889" width="4.57142857142857" customWidth="1"/>
    <col min="5890" max="5890" width="10.1428571428571" customWidth="1"/>
    <col min="5891" max="5894" width="8.42857142857143" customWidth="1"/>
    <col min="5895" max="5895" width="8" customWidth="1"/>
    <col min="5896" max="5897" width="8.28571428571429" customWidth="1"/>
    <col min="5898" max="5898" width="8" customWidth="1"/>
    <col min="5899" max="5900" width="8.28571428571429" customWidth="1"/>
    <col min="5901" max="5902" width="7.14285714285714" customWidth="1"/>
    <col min="5903" max="5903" width="7" customWidth="1"/>
    <col min="5904" max="5904" width="7.28571428571429" customWidth="1"/>
    <col min="5905" max="5905" width="8.14285714285714" customWidth="1"/>
    <col min="5906" max="5906" width="7.57142857142857" customWidth="1"/>
    <col min="5907" max="5907" width="7.14285714285714" customWidth="1"/>
    <col min="5911" max="5911" width="12" customWidth="1"/>
    <col min="6145" max="6145" width="4.57142857142857" customWidth="1"/>
    <col min="6146" max="6146" width="10.1428571428571" customWidth="1"/>
    <col min="6147" max="6150" width="8.42857142857143" customWidth="1"/>
    <col min="6151" max="6151" width="8" customWidth="1"/>
    <col min="6152" max="6153" width="8.28571428571429" customWidth="1"/>
    <col min="6154" max="6154" width="8" customWidth="1"/>
    <col min="6155" max="6156" width="8.28571428571429" customWidth="1"/>
    <col min="6157" max="6158" width="7.14285714285714" customWidth="1"/>
    <col min="6159" max="6159" width="7" customWidth="1"/>
    <col min="6160" max="6160" width="7.28571428571429" customWidth="1"/>
    <col min="6161" max="6161" width="8.14285714285714" customWidth="1"/>
    <col min="6162" max="6162" width="7.57142857142857" customWidth="1"/>
    <col min="6163" max="6163" width="7.14285714285714" customWidth="1"/>
    <col min="6167" max="6167" width="12" customWidth="1"/>
    <col min="6401" max="6401" width="4.57142857142857" customWidth="1"/>
    <col min="6402" max="6402" width="10.1428571428571" customWidth="1"/>
    <col min="6403" max="6406" width="8.42857142857143" customWidth="1"/>
    <col min="6407" max="6407" width="8" customWidth="1"/>
    <col min="6408" max="6409" width="8.28571428571429" customWidth="1"/>
    <col min="6410" max="6410" width="8" customWidth="1"/>
    <col min="6411" max="6412" width="8.28571428571429" customWidth="1"/>
    <col min="6413" max="6414" width="7.14285714285714" customWidth="1"/>
    <col min="6415" max="6415" width="7" customWidth="1"/>
    <col min="6416" max="6416" width="7.28571428571429" customWidth="1"/>
    <col min="6417" max="6417" width="8.14285714285714" customWidth="1"/>
    <col min="6418" max="6418" width="7.57142857142857" customWidth="1"/>
    <col min="6419" max="6419" width="7.14285714285714" customWidth="1"/>
    <col min="6423" max="6423" width="12" customWidth="1"/>
    <col min="6657" max="6657" width="4.57142857142857" customWidth="1"/>
    <col min="6658" max="6658" width="10.1428571428571" customWidth="1"/>
    <col min="6659" max="6662" width="8.42857142857143" customWidth="1"/>
    <col min="6663" max="6663" width="8" customWidth="1"/>
    <col min="6664" max="6665" width="8.28571428571429" customWidth="1"/>
    <col min="6666" max="6666" width="8" customWidth="1"/>
    <col min="6667" max="6668" width="8.28571428571429" customWidth="1"/>
    <col min="6669" max="6670" width="7.14285714285714" customWidth="1"/>
    <col min="6671" max="6671" width="7" customWidth="1"/>
    <col min="6672" max="6672" width="7.28571428571429" customWidth="1"/>
    <col min="6673" max="6673" width="8.14285714285714" customWidth="1"/>
    <col min="6674" max="6674" width="7.57142857142857" customWidth="1"/>
    <col min="6675" max="6675" width="7.14285714285714" customWidth="1"/>
    <col min="6679" max="6679" width="12" customWidth="1"/>
    <col min="6913" max="6913" width="4.57142857142857" customWidth="1"/>
    <col min="6914" max="6914" width="10.1428571428571" customWidth="1"/>
    <col min="6915" max="6918" width="8.42857142857143" customWidth="1"/>
    <col min="6919" max="6919" width="8" customWidth="1"/>
    <col min="6920" max="6921" width="8.28571428571429" customWidth="1"/>
    <col min="6922" max="6922" width="8" customWidth="1"/>
    <col min="6923" max="6924" width="8.28571428571429" customWidth="1"/>
    <col min="6925" max="6926" width="7.14285714285714" customWidth="1"/>
    <col min="6927" max="6927" width="7" customWidth="1"/>
    <col min="6928" max="6928" width="7.28571428571429" customWidth="1"/>
    <col min="6929" max="6929" width="8.14285714285714" customWidth="1"/>
    <col min="6930" max="6930" width="7.57142857142857" customWidth="1"/>
    <col min="6931" max="6931" width="7.14285714285714" customWidth="1"/>
    <col min="6935" max="6935" width="12" customWidth="1"/>
    <col min="7169" max="7169" width="4.57142857142857" customWidth="1"/>
    <col min="7170" max="7170" width="10.1428571428571" customWidth="1"/>
    <col min="7171" max="7174" width="8.42857142857143" customWidth="1"/>
    <col min="7175" max="7175" width="8" customWidth="1"/>
    <col min="7176" max="7177" width="8.28571428571429" customWidth="1"/>
    <col min="7178" max="7178" width="8" customWidth="1"/>
    <col min="7179" max="7180" width="8.28571428571429" customWidth="1"/>
    <col min="7181" max="7182" width="7.14285714285714" customWidth="1"/>
    <col min="7183" max="7183" width="7" customWidth="1"/>
    <col min="7184" max="7184" width="7.28571428571429" customWidth="1"/>
    <col min="7185" max="7185" width="8.14285714285714" customWidth="1"/>
    <col min="7186" max="7186" width="7.57142857142857" customWidth="1"/>
    <col min="7187" max="7187" width="7.14285714285714" customWidth="1"/>
    <col min="7191" max="7191" width="12" customWidth="1"/>
    <col min="7425" max="7425" width="4.57142857142857" customWidth="1"/>
    <col min="7426" max="7426" width="10.1428571428571" customWidth="1"/>
    <col min="7427" max="7430" width="8.42857142857143" customWidth="1"/>
    <col min="7431" max="7431" width="8" customWidth="1"/>
    <col min="7432" max="7433" width="8.28571428571429" customWidth="1"/>
    <col min="7434" max="7434" width="8" customWidth="1"/>
    <col min="7435" max="7436" width="8.28571428571429" customWidth="1"/>
    <col min="7437" max="7438" width="7.14285714285714" customWidth="1"/>
    <col min="7439" max="7439" width="7" customWidth="1"/>
    <col min="7440" max="7440" width="7.28571428571429" customWidth="1"/>
    <col min="7441" max="7441" width="8.14285714285714" customWidth="1"/>
    <col min="7442" max="7442" width="7.57142857142857" customWidth="1"/>
    <col min="7443" max="7443" width="7.14285714285714" customWidth="1"/>
    <col min="7447" max="7447" width="12" customWidth="1"/>
    <col min="7681" max="7681" width="4.57142857142857" customWidth="1"/>
    <col min="7682" max="7682" width="10.1428571428571" customWidth="1"/>
    <col min="7683" max="7686" width="8.42857142857143" customWidth="1"/>
    <col min="7687" max="7687" width="8" customWidth="1"/>
    <col min="7688" max="7689" width="8.28571428571429" customWidth="1"/>
    <col min="7690" max="7690" width="8" customWidth="1"/>
    <col min="7691" max="7692" width="8.28571428571429" customWidth="1"/>
    <col min="7693" max="7694" width="7.14285714285714" customWidth="1"/>
    <col min="7695" max="7695" width="7" customWidth="1"/>
    <col min="7696" max="7696" width="7.28571428571429" customWidth="1"/>
    <col min="7697" max="7697" width="8.14285714285714" customWidth="1"/>
    <col min="7698" max="7698" width="7.57142857142857" customWidth="1"/>
    <col min="7699" max="7699" width="7.14285714285714" customWidth="1"/>
    <col min="7703" max="7703" width="12" customWidth="1"/>
    <col min="7937" max="7937" width="4.57142857142857" customWidth="1"/>
    <col min="7938" max="7938" width="10.1428571428571" customWidth="1"/>
    <col min="7939" max="7942" width="8.42857142857143" customWidth="1"/>
    <col min="7943" max="7943" width="8" customWidth="1"/>
    <col min="7944" max="7945" width="8.28571428571429" customWidth="1"/>
    <col min="7946" max="7946" width="8" customWidth="1"/>
    <col min="7947" max="7948" width="8.28571428571429" customWidth="1"/>
    <col min="7949" max="7950" width="7.14285714285714" customWidth="1"/>
    <col min="7951" max="7951" width="7" customWidth="1"/>
    <col min="7952" max="7952" width="7.28571428571429" customWidth="1"/>
    <col min="7953" max="7953" width="8.14285714285714" customWidth="1"/>
    <col min="7954" max="7954" width="7.57142857142857" customWidth="1"/>
    <col min="7955" max="7955" width="7.14285714285714" customWidth="1"/>
    <col min="7959" max="7959" width="12" customWidth="1"/>
    <col min="8193" max="8193" width="4.57142857142857" customWidth="1"/>
    <col min="8194" max="8194" width="10.1428571428571" customWidth="1"/>
    <col min="8195" max="8198" width="8.42857142857143" customWidth="1"/>
    <col min="8199" max="8199" width="8" customWidth="1"/>
    <col min="8200" max="8201" width="8.28571428571429" customWidth="1"/>
    <col min="8202" max="8202" width="8" customWidth="1"/>
    <col min="8203" max="8204" width="8.28571428571429" customWidth="1"/>
    <col min="8205" max="8206" width="7.14285714285714" customWidth="1"/>
    <col min="8207" max="8207" width="7" customWidth="1"/>
    <col min="8208" max="8208" width="7.28571428571429" customWidth="1"/>
    <col min="8209" max="8209" width="8.14285714285714" customWidth="1"/>
    <col min="8210" max="8210" width="7.57142857142857" customWidth="1"/>
    <col min="8211" max="8211" width="7.14285714285714" customWidth="1"/>
    <col min="8215" max="8215" width="12" customWidth="1"/>
    <col min="8449" max="8449" width="4.57142857142857" customWidth="1"/>
    <col min="8450" max="8450" width="10.1428571428571" customWidth="1"/>
    <col min="8451" max="8454" width="8.42857142857143" customWidth="1"/>
    <col min="8455" max="8455" width="8" customWidth="1"/>
    <col min="8456" max="8457" width="8.28571428571429" customWidth="1"/>
    <col min="8458" max="8458" width="8" customWidth="1"/>
    <col min="8459" max="8460" width="8.28571428571429" customWidth="1"/>
    <col min="8461" max="8462" width="7.14285714285714" customWidth="1"/>
    <col min="8463" max="8463" width="7" customWidth="1"/>
    <col min="8464" max="8464" width="7.28571428571429" customWidth="1"/>
    <col min="8465" max="8465" width="8.14285714285714" customWidth="1"/>
    <col min="8466" max="8466" width="7.57142857142857" customWidth="1"/>
    <col min="8467" max="8467" width="7.14285714285714" customWidth="1"/>
    <col min="8471" max="8471" width="12" customWidth="1"/>
    <col min="8705" max="8705" width="4.57142857142857" customWidth="1"/>
    <col min="8706" max="8706" width="10.1428571428571" customWidth="1"/>
    <col min="8707" max="8710" width="8.42857142857143" customWidth="1"/>
    <col min="8711" max="8711" width="8" customWidth="1"/>
    <col min="8712" max="8713" width="8.28571428571429" customWidth="1"/>
    <col min="8714" max="8714" width="8" customWidth="1"/>
    <col min="8715" max="8716" width="8.28571428571429" customWidth="1"/>
    <col min="8717" max="8718" width="7.14285714285714" customWidth="1"/>
    <col min="8719" max="8719" width="7" customWidth="1"/>
    <col min="8720" max="8720" width="7.28571428571429" customWidth="1"/>
    <col min="8721" max="8721" width="8.14285714285714" customWidth="1"/>
    <col min="8722" max="8722" width="7.57142857142857" customWidth="1"/>
    <col min="8723" max="8723" width="7.14285714285714" customWidth="1"/>
    <col min="8727" max="8727" width="12" customWidth="1"/>
    <col min="8961" max="8961" width="4.57142857142857" customWidth="1"/>
    <col min="8962" max="8962" width="10.1428571428571" customWidth="1"/>
    <col min="8963" max="8966" width="8.42857142857143" customWidth="1"/>
    <col min="8967" max="8967" width="8" customWidth="1"/>
    <col min="8968" max="8969" width="8.28571428571429" customWidth="1"/>
    <col min="8970" max="8970" width="8" customWidth="1"/>
    <col min="8971" max="8972" width="8.28571428571429" customWidth="1"/>
    <col min="8973" max="8974" width="7.14285714285714" customWidth="1"/>
    <col min="8975" max="8975" width="7" customWidth="1"/>
    <col min="8976" max="8976" width="7.28571428571429" customWidth="1"/>
    <col min="8977" max="8977" width="8.14285714285714" customWidth="1"/>
    <col min="8978" max="8978" width="7.57142857142857" customWidth="1"/>
    <col min="8979" max="8979" width="7.14285714285714" customWidth="1"/>
    <col min="8983" max="8983" width="12" customWidth="1"/>
    <col min="9217" max="9217" width="4.57142857142857" customWidth="1"/>
    <col min="9218" max="9218" width="10.1428571428571" customWidth="1"/>
    <col min="9219" max="9222" width="8.42857142857143" customWidth="1"/>
    <col min="9223" max="9223" width="8" customWidth="1"/>
    <col min="9224" max="9225" width="8.28571428571429" customWidth="1"/>
    <col min="9226" max="9226" width="8" customWidth="1"/>
    <col min="9227" max="9228" width="8.28571428571429" customWidth="1"/>
    <col min="9229" max="9230" width="7.14285714285714" customWidth="1"/>
    <col min="9231" max="9231" width="7" customWidth="1"/>
    <col min="9232" max="9232" width="7.28571428571429" customWidth="1"/>
    <col min="9233" max="9233" width="8.14285714285714" customWidth="1"/>
    <col min="9234" max="9234" width="7.57142857142857" customWidth="1"/>
    <col min="9235" max="9235" width="7.14285714285714" customWidth="1"/>
    <col min="9239" max="9239" width="12" customWidth="1"/>
    <col min="9473" max="9473" width="4.57142857142857" customWidth="1"/>
    <col min="9474" max="9474" width="10.1428571428571" customWidth="1"/>
    <col min="9475" max="9478" width="8.42857142857143" customWidth="1"/>
    <col min="9479" max="9479" width="8" customWidth="1"/>
    <col min="9480" max="9481" width="8.28571428571429" customWidth="1"/>
    <col min="9482" max="9482" width="8" customWidth="1"/>
    <col min="9483" max="9484" width="8.28571428571429" customWidth="1"/>
    <col min="9485" max="9486" width="7.14285714285714" customWidth="1"/>
    <col min="9487" max="9487" width="7" customWidth="1"/>
    <col min="9488" max="9488" width="7.28571428571429" customWidth="1"/>
    <col min="9489" max="9489" width="8.14285714285714" customWidth="1"/>
    <col min="9490" max="9490" width="7.57142857142857" customWidth="1"/>
    <col min="9491" max="9491" width="7.14285714285714" customWidth="1"/>
    <col min="9495" max="9495" width="12" customWidth="1"/>
    <col min="9729" max="9729" width="4.57142857142857" customWidth="1"/>
    <col min="9730" max="9730" width="10.1428571428571" customWidth="1"/>
    <col min="9731" max="9734" width="8.42857142857143" customWidth="1"/>
    <col min="9735" max="9735" width="8" customWidth="1"/>
    <col min="9736" max="9737" width="8.28571428571429" customWidth="1"/>
    <col min="9738" max="9738" width="8" customWidth="1"/>
    <col min="9739" max="9740" width="8.28571428571429" customWidth="1"/>
    <col min="9741" max="9742" width="7.14285714285714" customWidth="1"/>
    <col min="9743" max="9743" width="7" customWidth="1"/>
    <col min="9744" max="9744" width="7.28571428571429" customWidth="1"/>
    <col min="9745" max="9745" width="8.14285714285714" customWidth="1"/>
    <col min="9746" max="9746" width="7.57142857142857" customWidth="1"/>
    <col min="9747" max="9747" width="7.14285714285714" customWidth="1"/>
    <col min="9751" max="9751" width="12" customWidth="1"/>
    <col min="9985" max="9985" width="4.57142857142857" customWidth="1"/>
    <col min="9986" max="9986" width="10.1428571428571" customWidth="1"/>
    <col min="9987" max="9990" width="8.42857142857143" customWidth="1"/>
    <col min="9991" max="9991" width="8" customWidth="1"/>
    <col min="9992" max="9993" width="8.28571428571429" customWidth="1"/>
    <col min="9994" max="9994" width="8" customWidth="1"/>
    <col min="9995" max="9996" width="8.28571428571429" customWidth="1"/>
    <col min="9997" max="9998" width="7.14285714285714" customWidth="1"/>
    <col min="9999" max="9999" width="7" customWidth="1"/>
    <col min="10000" max="10000" width="7.28571428571429" customWidth="1"/>
    <col min="10001" max="10001" width="8.14285714285714" customWidth="1"/>
    <col min="10002" max="10002" width="7.57142857142857" customWidth="1"/>
    <col min="10003" max="10003" width="7.14285714285714" customWidth="1"/>
    <col min="10007" max="10007" width="12" customWidth="1"/>
    <col min="10241" max="10241" width="4.57142857142857" customWidth="1"/>
    <col min="10242" max="10242" width="10.1428571428571" customWidth="1"/>
    <col min="10243" max="10246" width="8.42857142857143" customWidth="1"/>
    <col min="10247" max="10247" width="8" customWidth="1"/>
    <col min="10248" max="10249" width="8.28571428571429" customWidth="1"/>
    <col min="10250" max="10250" width="8" customWidth="1"/>
    <col min="10251" max="10252" width="8.28571428571429" customWidth="1"/>
    <col min="10253" max="10254" width="7.14285714285714" customWidth="1"/>
    <col min="10255" max="10255" width="7" customWidth="1"/>
    <col min="10256" max="10256" width="7.28571428571429" customWidth="1"/>
    <col min="10257" max="10257" width="8.14285714285714" customWidth="1"/>
    <col min="10258" max="10258" width="7.57142857142857" customWidth="1"/>
    <col min="10259" max="10259" width="7.14285714285714" customWidth="1"/>
    <col min="10263" max="10263" width="12" customWidth="1"/>
    <col min="10497" max="10497" width="4.57142857142857" customWidth="1"/>
    <col min="10498" max="10498" width="10.1428571428571" customWidth="1"/>
    <col min="10499" max="10502" width="8.42857142857143" customWidth="1"/>
    <col min="10503" max="10503" width="8" customWidth="1"/>
    <col min="10504" max="10505" width="8.28571428571429" customWidth="1"/>
    <col min="10506" max="10506" width="8" customWidth="1"/>
    <col min="10507" max="10508" width="8.28571428571429" customWidth="1"/>
    <col min="10509" max="10510" width="7.14285714285714" customWidth="1"/>
    <col min="10511" max="10511" width="7" customWidth="1"/>
    <col min="10512" max="10512" width="7.28571428571429" customWidth="1"/>
    <col min="10513" max="10513" width="8.14285714285714" customWidth="1"/>
    <col min="10514" max="10514" width="7.57142857142857" customWidth="1"/>
    <col min="10515" max="10515" width="7.14285714285714" customWidth="1"/>
    <col min="10519" max="10519" width="12" customWidth="1"/>
    <col min="10753" max="10753" width="4.57142857142857" customWidth="1"/>
    <col min="10754" max="10754" width="10.1428571428571" customWidth="1"/>
    <col min="10755" max="10758" width="8.42857142857143" customWidth="1"/>
    <col min="10759" max="10759" width="8" customWidth="1"/>
    <col min="10760" max="10761" width="8.28571428571429" customWidth="1"/>
    <col min="10762" max="10762" width="8" customWidth="1"/>
    <col min="10763" max="10764" width="8.28571428571429" customWidth="1"/>
    <col min="10765" max="10766" width="7.14285714285714" customWidth="1"/>
    <col min="10767" max="10767" width="7" customWidth="1"/>
    <col min="10768" max="10768" width="7.28571428571429" customWidth="1"/>
    <col min="10769" max="10769" width="8.14285714285714" customWidth="1"/>
    <col min="10770" max="10770" width="7.57142857142857" customWidth="1"/>
    <col min="10771" max="10771" width="7.14285714285714" customWidth="1"/>
    <col min="10775" max="10775" width="12" customWidth="1"/>
    <col min="11009" max="11009" width="4.57142857142857" customWidth="1"/>
    <col min="11010" max="11010" width="10.1428571428571" customWidth="1"/>
    <col min="11011" max="11014" width="8.42857142857143" customWidth="1"/>
    <col min="11015" max="11015" width="8" customWidth="1"/>
    <col min="11016" max="11017" width="8.28571428571429" customWidth="1"/>
    <col min="11018" max="11018" width="8" customWidth="1"/>
    <col min="11019" max="11020" width="8.28571428571429" customWidth="1"/>
    <col min="11021" max="11022" width="7.14285714285714" customWidth="1"/>
    <col min="11023" max="11023" width="7" customWidth="1"/>
    <col min="11024" max="11024" width="7.28571428571429" customWidth="1"/>
    <col min="11025" max="11025" width="8.14285714285714" customWidth="1"/>
    <col min="11026" max="11026" width="7.57142857142857" customWidth="1"/>
    <col min="11027" max="11027" width="7.14285714285714" customWidth="1"/>
    <col min="11031" max="11031" width="12" customWidth="1"/>
    <col min="11265" max="11265" width="4.57142857142857" customWidth="1"/>
    <col min="11266" max="11266" width="10.1428571428571" customWidth="1"/>
    <col min="11267" max="11270" width="8.42857142857143" customWidth="1"/>
    <col min="11271" max="11271" width="8" customWidth="1"/>
    <col min="11272" max="11273" width="8.28571428571429" customWidth="1"/>
    <col min="11274" max="11274" width="8" customWidth="1"/>
    <col min="11275" max="11276" width="8.28571428571429" customWidth="1"/>
    <col min="11277" max="11278" width="7.14285714285714" customWidth="1"/>
    <col min="11279" max="11279" width="7" customWidth="1"/>
    <col min="11280" max="11280" width="7.28571428571429" customWidth="1"/>
    <col min="11281" max="11281" width="8.14285714285714" customWidth="1"/>
    <col min="11282" max="11282" width="7.57142857142857" customWidth="1"/>
    <col min="11283" max="11283" width="7.14285714285714" customWidth="1"/>
    <col min="11287" max="11287" width="12" customWidth="1"/>
    <col min="11521" max="11521" width="4.57142857142857" customWidth="1"/>
    <col min="11522" max="11522" width="10.1428571428571" customWidth="1"/>
    <col min="11523" max="11526" width="8.42857142857143" customWidth="1"/>
    <col min="11527" max="11527" width="8" customWidth="1"/>
    <col min="11528" max="11529" width="8.28571428571429" customWidth="1"/>
    <col min="11530" max="11530" width="8" customWidth="1"/>
    <col min="11531" max="11532" width="8.28571428571429" customWidth="1"/>
    <col min="11533" max="11534" width="7.14285714285714" customWidth="1"/>
    <col min="11535" max="11535" width="7" customWidth="1"/>
    <col min="11536" max="11536" width="7.28571428571429" customWidth="1"/>
    <col min="11537" max="11537" width="8.14285714285714" customWidth="1"/>
    <col min="11538" max="11538" width="7.57142857142857" customWidth="1"/>
    <col min="11539" max="11539" width="7.14285714285714" customWidth="1"/>
    <col min="11543" max="11543" width="12" customWidth="1"/>
    <col min="11777" max="11777" width="4.57142857142857" customWidth="1"/>
    <col min="11778" max="11778" width="10.1428571428571" customWidth="1"/>
    <col min="11779" max="11782" width="8.42857142857143" customWidth="1"/>
    <col min="11783" max="11783" width="8" customWidth="1"/>
    <col min="11784" max="11785" width="8.28571428571429" customWidth="1"/>
    <col min="11786" max="11786" width="8" customWidth="1"/>
    <col min="11787" max="11788" width="8.28571428571429" customWidth="1"/>
    <col min="11789" max="11790" width="7.14285714285714" customWidth="1"/>
    <col min="11791" max="11791" width="7" customWidth="1"/>
    <col min="11792" max="11792" width="7.28571428571429" customWidth="1"/>
    <col min="11793" max="11793" width="8.14285714285714" customWidth="1"/>
    <col min="11794" max="11794" width="7.57142857142857" customWidth="1"/>
    <col min="11795" max="11795" width="7.14285714285714" customWidth="1"/>
    <col min="11799" max="11799" width="12" customWidth="1"/>
    <col min="12033" max="12033" width="4.57142857142857" customWidth="1"/>
    <col min="12034" max="12034" width="10.1428571428571" customWidth="1"/>
    <col min="12035" max="12038" width="8.42857142857143" customWidth="1"/>
    <col min="12039" max="12039" width="8" customWidth="1"/>
    <col min="12040" max="12041" width="8.28571428571429" customWidth="1"/>
    <col min="12042" max="12042" width="8" customWidth="1"/>
    <col min="12043" max="12044" width="8.28571428571429" customWidth="1"/>
    <col min="12045" max="12046" width="7.14285714285714" customWidth="1"/>
    <col min="12047" max="12047" width="7" customWidth="1"/>
    <col min="12048" max="12048" width="7.28571428571429" customWidth="1"/>
    <col min="12049" max="12049" width="8.14285714285714" customWidth="1"/>
    <col min="12050" max="12050" width="7.57142857142857" customWidth="1"/>
    <col min="12051" max="12051" width="7.14285714285714" customWidth="1"/>
    <col min="12055" max="12055" width="12" customWidth="1"/>
    <col min="12289" max="12289" width="4.57142857142857" customWidth="1"/>
    <col min="12290" max="12290" width="10.1428571428571" customWidth="1"/>
    <col min="12291" max="12294" width="8.42857142857143" customWidth="1"/>
    <col min="12295" max="12295" width="8" customWidth="1"/>
    <col min="12296" max="12297" width="8.28571428571429" customWidth="1"/>
    <col min="12298" max="12298" width="8" customWidth="1"/>
    <col min="12299" max="12300" width="8.28571428571429" customWidth="1"/>
    <col min="12301" max="12302" width="7.14285714285714" customWidth="1"/>
    <col min="12303" max="12303" width="7" customWidth="1"/>
    <col min="12304" max="12304" width="7.28571428571429" customWidth="1"/>
    <col min="12305" max="12305" width="8.14285714285714" customWidth="1"/>
    <col min="12306" max="12306" width="7.57142857142857" customWidth="1"/>
    <col min="12307" max="12307" width="7.14285714285714" customWidth="1"/>
    <col min="12311" max="12311" width="12" customWidth="1"/>
    <col min="12545" max="12545" width="4.57142857142857" customWidth="1"/>
    <col min="12546" max="12546" width="10.1428571428571" customWidth="1"/>
    <col min="12547" max="12550" width="8.42857142857143" customWidth="1"/>
    <col min="12551" max="12551" width="8" customWidth="1"/>
    <col min="12552" max="12553" width="8.28571428571429" customWidth="1"/>
    <col min="12554" max="12554" width="8" customWidth="1"/>
    <col min="12555" max="12556" width="8.28571428571429" customWidth="1"/>
    <col min="12557" max="12558" width="7.14285714285714" customWidth="1"/>
    <col min="12559" max="12559" width="7" customWidth="1"/>
    <col min="12560" max="12560" width="7.28571428571429" customWidth="1"/>
    <col min="12561" max="12561" width="8.14285714285714" customWidth="1"/>
    <col min="12562" max="12562" width="7.57142857142857" customWidth="1"/>
    <col min="12563" max="12563" width="7.14285714285714" customWidth="1"/>
    <col min="12567" max="12567" width="12" customWidth="1"/>
    <col min="12801" max="12801" width="4.57142857142857" customWidth="1"/>
    <col min="12802" max="12802" width="10.1428571428571" customWidth="1"/>
    <col min="12803" max="12806" width="8.42857142857143" customWidth="1"/>
    <col min="12807" max="12807" width="8" customWidth="1"/>
    <col min="12808" max="12809" width="8.28571428571429" customWidth="1"/>
    <col min="12810" max="12810" width="8" customWidth="1"/>
    <col min="12811" max="12812" width="8.28571428571429" customWidth="1"/>
    <col min="12813" max="12814" width="7.14285714285714" customWidth="1"/>
    <col min="12815" max="12815" width="7" customWidth="1"/>
    <col min="12816" max="12816" width="7.28571428571429" customWidth="1"/>
    <col min="12817" max="12817" width="8.14285714285714" customWidth="1"/>
    <col min="12818" max="12818" width="7.57142857142857" customWidth="1"/>
    <col min="12819" max="12819" width="7.14285714285714" customWidth="1"/>
    <col min="12823" max="12823" width="12" customWidth="1"/>
    <col min="13057" max="13057" width="4.57142857142857" customWidth="1"/>
    <col min="13058" max="13058" width="10.1428571428571" customWidth="1"/>
    <col min="13059" max="13062" width="8.42857142857143" customWidth="1"/>
    <col min="13063" max="13063" width="8" customWidth="1"/>
    <col min="13064" max="13065" width="8.28571428571429" customWidth="1"/>
    <col min="13066" max="13066" width="8" customWidth="1"/>
    <col min="13067" max="13068" width="8.28571428571429" customWidth="1"/>
    <col min="13069" max="13070" width="7.14285714285714" customWidth="1"/>
    <col min="13071" max="13071" width="7" customWidth="1"/>
    <col min="13072" max="13072" width="7.28571428571429" customWidth="1"/>
    <col min="13073" max="13073" width="8.14285714285714" customWidth="1"/>
    <col min="13074" max="13074" width="7.57142857142857" customWidth="1"/>
    <col min="13075" max="13075" width="7.14285714285714" customWidth="1"/>
    <col min="13079" max="13079" width="12" customWidth="1"/>
    <col min="13313" max="13313" width="4.57142857142857" customWidth="1"/>
    <col min="13314" max="13314" width="10.1428571428571" customWidth="1"/>
    <col min="13315" max="13318" width="8.42857142857143" customWidth="1"/>
    <col min="13319" max="13319" width="8" customWidth="1"/>
    <col min="13320" max="13321" width="8.28571428571429" customWidth="1"/>
    <col min="13322" max="13322" width="8" customWidth="1"/>
    <col min="13323" max="13324" width="8.28571428571429" customWidth="1"/>
    <col min="13325" max="13326" width="7.14285714285714" customWidth="1"/>
    <col min="13327" max="13327" width="7" customWidth="1"/>
    <col min="13328" max="13328" width="7.28571428571429" customWidth="1"/>
    <col min="13329" max="13329" width="8.14285714285714" customWidth="1"/>
    <col min="13330" max="13330" width="7.57142857142857" customWidth="1"/>
    <col min="13331" max="13331" width="7.14285714285714" customWidth="1"/>
    <col min="13335" max="13335" width="12" customWidth="1"/>
    <col min="13569" max="13569" width="4.57142857142857" customWidth="1"/>
    <col min="13570" max="13570" width="10.1428571428571" customWidth="1"/>
    <col min="13571" max="13574" width="8.42857142857143" customWidth="1"/>
    <col min="13575" max="13575" width="8" customWidth="1"/>
    <col min="13576" max="13577" width="8.28571428571429" customWidth="1"/>
    <col min="13578" max="13578" width="8" customWidth="1"/>
    <col min="13579" max="13580" width="8.28571428571429" customWidth="1"/>
    <col min="13581" max="13582" width="7.14285714285714" customWidth="1"/>
    <col min="13583" max="13583" width="7" customWidth="1"/>
    <col min="13584" max="13584" width="7.28571428571429" customWidth="1"/>
    <col min="13585" max="13585" width="8.14285714285714" customWidth="1"/>
    <col min="13586" max="13586" width="7.57142857142857" customWidth="1"/>
    <col min="13587" max="13587" width="7.14285714285714" customWidth="1"/>
    <col min="13591" max="13591" width="12" customWidth="1"/>
    <col min="13825" max="13825" width="4.57142857142857" customWidth="1"/>
    <col min="13826" max="13826" width="10.1428571428571" customWidth="1"/>
    <col min="13827" max="13830" width="8.42857142857143" customWidth="1"/>
    <col min="13831" max="13831" width="8" customWidth="1"/>
    <col min="13832" max="13833" width="8.28571428571429" customWidth="1"/>
    <col min="13834" max="13834" width="8" customWidth="1"/>
    <col min="13835" max="13836" width="8.28571428571429" customWidth="1"/>
    <col min="13837" max="13838" width="7.14285714285714" customWidth="1"/>
    <col min="13839" max="13839" width="7" customWidth="1"/>
    <col min="13840" max="13840" width="7.28571428571429" customWidth="1"/>
    <col min="13841" max="13841" width="8.14285714285714" customWidth="1"/>
    <col min="13842" max="13842" width="7.57142857142857" customWidth="1"/>
    <col min="13843" max="13843" width="7.14285714285714" customWidth="1"/>
    <col min="13847" max="13847" width="12" customWidth="1"/>
    <col min="14081" max="14081" width="4.57142857142857" customWidth="1"/>
    <col min="14082" max="14082" width="10.1428571428571" customWidth="1"/>
    <col min="14083" max="14086" width="8.42857142857143" customWidth="1"/>
    <col min="14087" max="14087" width="8" customWidth="1"/>
    <col min="14088" max="14089" width="8.28571428571429" customWidth="1"/>
    <col min="14090" max="14090" width="8" customWidth="1"/>
    <col min="14091" max="14092" width="8.28571428571429" customWidth="1"/>
    <col min="14093" max="14094" width="7.14285714285714" customWidth="1"/>
    <col min="14095" max="14095" width="7" customWidth="1"/>
    <col min="14096" max="14096" width="7.28571428571429" customWidth="1"/>
    <col min="14097" max="14097" width="8.14285714285714" customWidth="1"/>
    <col min="14098" max="14098" width="7.57142857142857" customWidth="1"/>
    <col min="14099" max="14099" width="7.14285714285714" customWidth="1"/>
    <col min="14103" max="14103" width="12" customWidth="1"/>
    <col min="14337" max="14337" width="4.57142857142857" customWidth="1"/>
    <col min="14338" max="14338" width="10.1428571428571" customWidth="1"/>
    <col min="14339" max="14342" width="8.42857142857143" customWidth="1"/>
    <col min="14343" max="14343" width="8" customWidth="1"/>
    <col min="14344" max="14345" width="8.28571428571429" customWidth="1"/>
    <col min="14346" max="14346" width="8" customWidth="1"/>
    <col min="14347" max="14348" width="8.28571428571429" customWidth="1"/>
    <col min="14349" max="14350" width="7.14285714285714" customWidth="1"/>
    <col min="14351" max="14351" width="7" customWidth="1"/>
    <col min="14352" max="14352" width="7.28571428571429" customWidth="1"/>
    <col min="14353" max="14353" width="8.14285714285714" customWidth="1"/>
    <col min="14354" max="14354" width="7.57142857142857" customWidth="1"/>
    <col min="14355" max="14355" width="7.14285714285714" customWidth="1"/>
    <col min="14359" max="14359" width="12" customWidth="1"/>
    <col min="14593" max="14593" width="4.57142857142857" customWidth="1"/>
    <col min="14594" max="14594" width="10.1428571428571" customWidth="1"/>
    <col min="14595" max="14598" width="8.42857142857143" customWidth="1"/>
    <col min="14599" max="14599" width="8" customWidth="1"/>
    <col min="14600" max="14601" width="8.28571428571429" customWidth="1"/>
    <col min="14602" max="14602" width="8" customWidth="1"/>
    <col min="14603" max="14604" width="8.28571428571429" customWidth="1"/>
    <col min="14605" max="14606" width="7.14285714285714" customWidth="1"/>
    <col min="14607" max="14607" width="7" customWidth="1"/>
    <col min="14608" max="14608" width="7.28571428571429" customWidth="1"/>
    <col min="14609" max="14609" width="8.14285714285714" customWidth="1"/>
    <col min="14610" max="14610" width="7.57142857142857" customWidth="1"/>
    <col min="14611" max="14611" width="7.14285714285714" customWidth="1"/>
    <col min="14615" max="14615" width="12" customWidth="1"/>
    <col min="14849" max="14849" width="4.57142857142857" customWidth="1"/>
    <col min="14850" max="14850" width="10.1428571428571" customWidth="1"/>
    <col min="14851" max="14854" width="8.42857142857143" customWidth="1"/>
    <col min="14855" max="14855" width="8" customWidth="1"/>
    <col min="14856" max="14857" width="8.28571428571429" customWidth="1"/>
    <col min="14858" max="14858" width="8" customWidth="1"/>
    <col min="14859" max="14860" width="8.28571428571429" customWidth="1"/>
    <col min="14861" max="14862" width="7.14285714285714" customWidth="1"/>
    <col min="14863" max="14863" width="7" customWidth="1"/>
    <col min="14864" max="14864" width="7.28571428571429" customWidth="1"/>
    <col min="14865" max="14865" width="8.14285714285714" customWidth="1"/>
    <col min="14866" max="14866" width="7.57142857142857" customWidth="1"/>
    <col min="14867" max="14867" width="7.14285714285714" customWidth="1"/>
    <col min="14871" max="14871" width="12" customWidth="1"/>
    <col min="15105" max="15105" width="4.57142857142857" customWidth="1"/>
    <col min="15106" max="15106" width="10.1428571428571" customWidth="1"/>
    <col min="15107" max="15110" width="8.42857142857143" customWidth="1"/>
    <col min="15111" max="15111" width="8" customWidth="1"/>
    <col min="15112" max="15113" width="8.28571428571429" customWidth="1"/>
    <col min="15114" max="15114" width="8" customWidth="1"/>
    <col min="15115" max="15116" width="8.28571428571429" customWidth="1"/>
    <col min="15117" max="15118" width="7.14285714285714" customWidth="1"/>
    <col min="15119" max="15119" width="7" customWidth="1"/>
    <col min="15120" max="15120" width="7.28571428571429" customWidth="1"/>
    <col min="15121" max="15121" width="8.14285714285714" customWidth="1"/>
    <col min="15122" max="15122" width="7.57142857142857" customWidth="1"/>
    <col min="15123" max="15123" width="7.14285714285714" customWidth="1"/>
    <col min="15127" max="15127" width="12" customWidth="1"/>
    <col min="15361" max="15361" width="4.57142857142857" customWidth="1"/>
    <col min="15362" max="15362" width="10.1428571428571" customWidth="1"/>
    <col min="15363" max="15366" width="8.42857142857143" customWidth="1"/>
    <col min="15367" max="15367" width="8" customWidth="1"/>
    <col min="15368" max="15369" width="8.28571428571429" customWidth="1"/>
    <col min="15370" max="15370" width="8" customWidth="1"/>
    <col min="15371" max="15372" width="8.28571428571429" customWidth="1"/>
    <col min="15373" max="15374" width="7.14285714285714" customWidth="1"/>
    <col min="15375" max="15375" width="7" customWidth="1"/>
    <col min="15376" max="15376" width="7.28571428571429" customWidth="1"/>
    <col min="15377" max="15377" width="8.14285714285714" customWidth="1"/>
    <col min="15378" max="15378" width="7.57142857142857" customWidth="1"/>
    <col min="15379" max="15379" width="7.14285714285714" customWidth="1"/>
    <col min="15383" max="15383" width="12" customWidth="1"/>
    <col min="15617" max="15617" width="4.57142857142857" customWidth="1"/>
    <col min="15618" max="15618" width="10.1428571428571" customWidth="1"/>
    <col min="15619" max="15622" width="8.42857142857143" customWidth="1"/>
    <col min="15623" max="15623" width="8" customWidth="1"/>
    <col min="15624" max="15625" width="8.28571428571429" customWidth="1"/>
    <col min="15626" max="15626" width="8" customWidth="1"/>
    <col min="15627" max="15628" width="8.28571428571429" customWidth="1"/>
    <col min="15629" max="15630" width="7.14285714285714" customWidth="1"/>
    <col min="15631" max="15631" width="7" customWidth="1"/>
    <col min="15632" max="15632" width="7.28571428571429" customWidth="1"/>
    <col min="15633" max="15633" width="8.14285714285714" customWidth="1"/>
    <col min="15634" max="15634" width="7.57142857142857" customWidth="1"/>
    <col min="15635" max="15635" width="7.14285714285714" customWidth="1"/>
    <col min="15639" max="15639" width="12" customWidth="1"/>
    <col min="15873" max="15873" width="4.57142857142857" customWidth="1"/>
    <col min="15874" max="15874" width="10.1428571428571" customWidth="1"/>
    <col min="15875" max="15878" width="8.42857142857143" customWidth="1"/>
    <col min="15879" max="15879" width="8" customWidth="1"/>
    <col min="15880" max="15881" width="8.28571428571429" customWidth="1"/>
    <col min="15882" max="15882" width="8" customWidth="1"/>
    <col min="15883" max="15884" width="8.28571428571429" customWidth="1"/>
    <col min="15885" max="15886" width="7.14285714285714" customWidth="1"/>
    <col min="15887" max="15887" width="7" customWidth="1"/>
    <col min="15888" max="15888" width="7.28571428571429" customWidth="1"/>
    <col min="15889" max="15889" width="8.14285714285714" customWidth="1"/>
    <col min="15890" max="15890" width="7.57142857142857" customWidth="1"/>
    <col min="15891" max="15891" width="7.14285714285714" customWidth="1"/>
    <col min="15895" max="15895" width="12" customWidth="1"/>
    <col min="16129" max="16129" width="4.57142857142857" customWidth="1"/>
    <col min="16130" max="16130" width="10.1428571428571" customWidth="1"/>
    <col min="16131" max="16134" width="8.42857142857143" customWidth="1"/>
    <col min="16135" max="16135" width="8" customWidth="1"/>
    <col min="16136" max="16137" width="8.28571428571429" customWidth="1"/>
    <col min="16138" max="16138" width="8" customWidth="1"/>
    <col min="16139" max="16140" width="8.28571428571429" customWidth="1"/>
    <col min="16141" max="16142" width="7.14285714285714" customWidth="1"/>
    <col min="16143" max="16143" width="7" customWidth="1"/>
    <col min="16144" max="16144" width="7.28571428571429" customWidth="1"/>
    <col min="16145" max="16145" width="8.14285714285714" customWidth="1"/>
    <col min="16146" max="16146" width="7.57142857142857" customWidth="1"/>
    <col min="16147" max="16147" width="7.14285714285714" customWidth="1"/>
    <col min="16151" max="16151" width="12" customWidth="1"/>
  </cols>
  <sheetData>
    <row r="1" s="1" customFormat="1" ht="12" customHeight="1" spans="1:19">
      <c r="A1" s="3"/>
      <c r="B1" s="4"/>
      <c r="C1" s="4"/>
      <c r="D1" s="4"/>
      <c r="E1" s="5"/>
      <c r="F1" s="6" t="s">
        <v>0</v>
      </c>
      <c r="G1" s="7"/>
      <c r="H1" s="7"/>
      <c r="I1" s="7"/>
      <c r="J1" s="7"/>
      <c r="K1" s="7"/>
      <c r="L1" s="7"/>
      <c r="M1" s="7"/>
      <c r="N1" s="7"/>
      <c r="O1" s="173"/>
      <c r="P1" s="174" t="s">
        <v>1</v>
      </c>
      <c r="Q1" s="267"/>
      <c r="R1" s="267"/>
      <c r="S1" s="268"/>
    </row>
    <row r="2" ht="31.5" customHeight="1" spans="1:19">
      <c r="A2" s="8"/>
      <c r="B2" s="9"/>
      <c r="C2" s="9"/>
      <c r="D2" s="9"/>
      <c r="E2" s="10"/>
      <c r="F2" s="11"/>
      <c r="G2" s="12"/>
      <c r="H2" s="12"/>
      <c r="I2" s="12"/>
      <c r="J2" s="12"/>
      <c r="K2" s="12"/>
      <c r="L2" s="12"/>
      <c r="M2" s="12"/>
      <c r="N2" s="12"/>
      <c r="O2" s="175"/>
      <c r="P2" s="176"/>
      <c r="Q2" s="269"/>
      <c r="R2" s="269"/>
      <c r="S2" s="270"/>
    </row>
    <row r="3" ht="17.25" customHeight="1" spans="1:21">
      <c r="A3" s="8"/>
      <c r="B3" s="9"/>
      <c r="C3" s="9"/>
      <c r="D3" s="9"/>
      <c r="E3" s="10"/>
      <c r="F3" s="11"/>
      <c r="G3" s="12"/>
      <c r="H3" s="12"/>
      <c r="I3" s="12"/>
      <c r="J3" s="12"/>
      <c r="K3" s="12"/>
      <c r="L3" s="12"/>
      <c r="M3" s="12"/>
      <c r="N3" s="12"/>
      <c r="O3" s="175"/>
      <c r="P3" s="177"/>
      <c r="Q3" s="271"/>
      <c r="R3" s="271"/>
      <c r="S3" s="272"/>
      <c r="U3" s="273"/>
    </row>
    <row r="4" s="1" customFormat="1" ht="17.25" customHeight="1" spans="1:21">
      <c r="A4" s="8"/>
      <c r="B4" s="9"/>
      <c r="C4" s="9"/>
      <c r="D4" s="9"/>
      <c r="E4" s="10"/>
      <c r="F4" s="11"/>
      <c r="G4" s="12"/>
      <c r="H4" s="12"/>
      <c r="I4" s="12"/>
      <c r="J4" s="12"/>
      <c r="K4" s="12"/>
      <c r="L4" s="12"/>
      <c r="M4" s="12"/>
      <c r="N4" s="12"/>
      <c r="O4" s="175"/>
      <c r="P4" s="178" t="s">
        <v>2</v>
      </c>
      <c r="Q4" s="274"/>
      <c r="R4" s="274"/>
      <c r="S4" s="275"/>
      <c r="U4" s="117"/>
    </row>
    <row r="5" ht="30.75" customHeight="1" spans="1:19">
      <c r="A5" s="8"/>
      <c r="B5" s="9"/>
      <c r="C5" s="9"/>
      <c r="D5" s="9"/>
      <c r="E5" s="10"/>
      <c r="F5" s="11"/>
      <c r="G5" s="12"/>
      <c r="H5" s="12"/>
      <c r="I5" s="12"/>
      <c r="J5" s="12"/>
      <c r="K5" s="12"/>
      <c r="L5" s="12"/>
      <c r="M5" s="12"/>
      <c r="N5" s="12"/>
      <c r="O5" s="175"/>
      <c r="P5" s="179" t="s">
        <v>3</v>
      </c>
      <c r="Q5" s="276"/>
      <c r="R5" s="276"/>
      <c r="S5" s="277"/>
    </row>
    <row r="6" ht="22.5" customHeight="1" spans="1:19">
      <c r="A6" s="13"/>
      <c r="B6" s="14"/>
      <c r="C6" s="14"/>
      <c r="D6" s="14"/>
      <c r="E6" s="15"/>
      <c r="F6" s="16"/>
      <c r="G6" s="17"/>
      <c r="H6" s="17"/>
      <c r="I6" s="17"/>
      <c r="J6" s="17"/>
      <c r="K6" s="17"/>
      <c r="L6" s="17"/>
      <c r="M6" s="17"/>
      <c r="N6" s="17"/>
      <c r="O6" s="180"/>
      <c r="P6" s="181" t="s">
        <v>4</v>
      </c>
      <c r="Q6" s="278"/>
      <c r="R6" s="279"/>
      <c r="S6" s="280"/>
    </row>
    <row r="7" ht="22.5" customHeight="1" spans="1:19">
      <c r="A7" s="18" t="s">
        <v>5</v>
      </c>
      <c r="B7" s="19"/>
      <c r="C7" s="20"/>
      <c r="D7" s="21"/>
      <c r="E7" s="21"/>
      <c r="F7" s="21"/>
      <c r="G7" s="21"/>
      <c r="H7" s="21"/>
      <c r="I7" s="21"/>
      <c r="J7" s="182"/>
      <c r="K7" s="18" t="s">
        <v>6</v>
      </c>
      <c r="L7" s="183"/>
      <c r="M7" s="184"/>
      <c r="N7" s="184"/>
      <c r="O7" s="184"/>
      <c r="P7" s="184"/>
      <c r="Q7" s="184"/>
      <c r="R7" s="184"/>
      <c r="S7" s="281"/>
    </row>
    <row r="8" ht="22.5" customHeight="1" spans="1:19">
      <c r="A8" s="22" t="s">
        <v>7</v>
      </c>
      <c r="B8" s="23"/>
      <c r="C8" s="9"/>
      <c r="D8" s="24"/>
      <c r="E8" s="24"/>
      <c r="F8" s="24"/>
      <c r="G8" s="24"/>
      <c r="H8" s="24"/>
      <c r="I8" s="24"/>
      <c r="J8" s="24"/>
      <c r="K8" s="12"/>
      <c r="L8" s="12"/>
      <c r="M8" s="12"/>
      <c r="N8" s="12"/>
      <c r="O8" s="12"/>
      <c r="P8" s="185"/>
      <c r="Q8" s="282"/>
      <c r="R8" s="283"/>
      <c r="S8" s="284"/>
    </row>
    <row r="9" ht="30.75" customHeight="1" spans="1:19">
      <c r="A9" s="18" t="s">
        <v>8</v>
      </c>
      <c r="B9" s="19"/>
      <c r="C9" s="25"/>
      <c r="D9" s="26"/>
      <c r="E9" s="27"/>
      <c r="F9" s="27"/>
      <c r="G9" s="27"/>
      <c r="H9" s="27"/>
      <c r="I9" s="27"/>
      <c r="J9" s="27"/>
      <c r="K9" s="186"/>
      <c r="L9" s="31" t="s">
        <v>9</v>
      </c>
      <c r="M9" s="32"/>
      <c r="N9" s="32"/>
      <c r="O9" s="32"/>
      <c r="P9" s="187"/>
      <c r="Q9" s="187"/>
      <c r="R9" s="187"/>
      <c r="S9" s="285"/>
    </row>
    <row r="10" ht="30.75" customHeight="1" spans="1:19">
      <c r="A10" s="18" t="s">
        <v>10</v>
      </c>
      <c r="B10" s="28"/>
      <c r="C10" s="28"/>
      <c r="D10" s="28"/>
      <c r="E10" s="29"/>
      <c r="F10" s="30"/>
      <c r="G10" s="30"/>
      <c r="H10" s="30"/>
      <c r="I10" s="30"/>
      <c r="J10" s="30"/>
      <c r="K10" s="188"/>
      <c r="L10" s="31" t="s">
        <v>11</v>
      </c>
      <c r="M10" s="32"/>
      <c r="N10" s="32"/>
      <c r="O10" s="32"/>
      <c r="P10" s="189"/>
      <c r="Q10" s="286"/>
      <c r="R10" s="286"/>
      <c r="S10" s="287"/>
    </row>
    <row r="11" s="1" customFormat="1" ht="30.75" customHeight="1" spans="1:19">
      <c r="A11" s="31" t="s">
        <v>12</v>
      </c>
      <c r="B11" s="32"/>
      <c r="C11" s="33"/>
      <c r="D11" s="33"/>
      <c r="E11" s="33"/>
      <c r="F11" s="33"/>
      <c r="G11" s="33"/>
      <c r="H11" s="33"/>
      <c r="I11" s="33"/>
      <c r="J11" s="190"/>
      <c r="K11" s="191" t="s">
        <v>13</v>
      </c>
      <c r="L11" s="33"/>
      <c r="M11" s="33"/>
      <c r="N11" s="33"/>
      <c r="O11" s="33"/>
      <c r="P11" s="33"/>
      <c r="Q11" s="33"/>
      <c r="R11" s="33"/>
      <c r="S11" s="190"/>
    </row>
    <row r="12" s="1" customFormat="1" ht="30.75" customHeight="1" spans="1:19">
      <c r="A12" s="31" t="s">
        <v>14</v>
      </c>
      <c r="B12" s="32"/>
      <c r="C12" s="32"/>
      <c r="D12" s="32"/>
      <c r="E12" s="34"/>
      <c r="F12" s="34"/>
      <c r="G12" s="34"/>
      <c r="H12" s="34"/>
      <c r="I12" s="34"/>
      <c r="J12" s="192"/>
      <c r="K12" s="193" t="s">
        <v>15</v>
      </c>
      <c r="L12" s="194"/>
      <c r="M12" s="194"/>
      <c r="N12" s="195"/>
      <c r="O12" s="195"/>
      <c r="P12" s="195"/>
      <c r="Q12" s="195"/>
      <c r="R12" s="195"/>
      <c r="S12" s="288"/>
    </row>
    <row r="13" s="1" customFormat="1" ht="30.75" customHeight="1" spans="1:19">
      <c r="A13" s="31" t="s">
        <v>16</v>
      </c>
      <c r="B13" s="32"/>
      <c r="C13" s="32"/>
      <c r="D13" s="35"/>
      <c r="E13" s="35"/>
      <c r="F13" s="31" t="s">
        <v>17</v>
      </c>
      <c r="G13" s="32"/>
      <c r="H13" s="36">
        <f>D13+180</f>
        <v>180</v>
      </c>
      <c r="I13" s="36"/>
      <c r="J13" s="191" t="s">
        <v>18</v>
      </c>
      <c r="K13" s="34"/>
      <c r="L13" s="34"/>
      <c r="M13" s="192"/>
      <c r="N13" s="193" t="s">
        <v>19</v>
      </c>
      <c r="O13" s="194"/>
      <c r="P13" s="187"/>
      <c r="Q13" s="193" t="s">
        <v>20</v>
      </c>
      <c r="R13" s="194"/>
      <c r="S13" s="285"/>
    </row>
    <row r="14" ht="19.5" customHeight="1" spans="1:19">
      <c r="A14" s="37" t="s">
        <v>21</v>
      </c>
      <c r="B14" s="38" t="s">
        <v>22</v>
      </c>
      <c r="C14" s="39"/>
      <c r="D14" s="40"/>
      <c r="E14" s="41"/>
      <c r="F14" s="41"/>
      <c r="G14" s="41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289" t="e">
        <f>(R15+S15)/2</f>
        <v>#DIV/0!</v>
      </c>
      <c r="S14" s="290"/>
    </row>
    <row r="15" ht="19.5" customHeight="1" spans="1:19">
      <c r="A15" s="43"/>
      <c r="B15" s="44" t="s">
        <v>21</v>
      </c>
      <c r="C15" s="45"/>
      <c r="D15" s="46"/>
      <c r="E15" s="47"/>
      <c r="F15" s="47"/>
      <c r="G15" s="47"/>
      <c r="H15" s="48"/>
      <c r="I15" s="196"/>
      <c r="J15" s="48"/>
      <c r="K15" s="48"/>
      <c r="L15" s="48"/>
      <c r="M15" s="48"/>
      <c r="N15" s="48"/>
      <c r="O15" s="48"/>
      <c r="P15" s="48"/>
      <c r="Q15" s="201"/>
      <c r="R15" s="291" t="e">
        <f>(R16-R17)/R17*100</f>
        <v>#DIV/0!</v>
      </c>
      <c r="S15" s="292" t="e">
        <f>(S16-S17)/S17*100</f>
        <v>#DIV/0!</v>
      </c>
    </row>
    <row r="16" ht="19.5" customHeight="1" spans="1:19">
      <c r="A16" s="43"/>
      <c r="B16" s="44" t="s">
        <v>23</v>
      </c>
      <c r="C16" s="45"/>
      <c r="D16" s="49"/>
      <c r="E16" s="47"/>
      <c r="F16" s="47"/>
      <c r="G16" s="47"/>
      <c r="H16" s="48"/>
      <c r="I16" s="48"/>
      <c r="J16" s="48"/>
      <c r="K16" s="48"/>
      <c r="L16" s="48"/>
      <c r="M16" s="48"/>
      <c r="N16" s="48"/>
      <c r="O16" s="48"/>
      <c r="P16" s="48"/>
      <c r="Q16" s="201"/>
      <c r="R16" s="293"/>
      <c r="S16" s="294"/>
    </row>
    <row r="17" ht="19.5" customHeight="1" spans="1:23">
      <c r="A17" s="50"/>
      <c r="B17" s="51" t="s">
        <v>24</v>
      </c>
      <c r="C17" s="52"/>
      <c r="D17" s="49"/>
      <c r="E17" s="47"/>
      <c r="F17" s="47"/>
      <c r="G17" s="47"/>
      <c r="H17" s="48"/>
      <c r="I17" s="48"/>
      <c r="J17" s="48"/>
      <c r="K17" s="48"/>
      <c r="L17" s="48"/>
      <c r="M17" s="47"/>
      <c r="N17" s="47"/>
      <c r="O17" s="47"/>
      <c r="P17" s="47"/>
      <c r="Q17" s="209"/>
      <c r="R17" s="247"/>
      <c r="S17" s="249"/>
      <c r="V17" s="295"/>
      <c r="W17" s="295"/>
    </row>
    <row r="18" ht="19.5" customHeight="1" spans="1:23">
      <c r="A18" s="37" t="s">
        <v>25</v>
      </c>
      <c r="B18" s="38" t="s">
        <v>22</v>
      </c>
      <c r="C18" s="39"/>
      <c r="D18" s="46"/>
      <c r="E18" s="47"/>
      <c r="F18" s="47"/>
      <c r="G18" s="47"/>
      <c r="H18" s="48"/>
      <c r="I18" s="48"/>
      <c r="J18" s="48"/>
      <c r="K18" s="48"/>
      <c r="L18" s="48"/>
      <c r="M18" s="197" t="e">
        <f>AVERAGE(M19:O19)</f>
        <v>#DIV/0!</v>
      </c>
      <c r="N18" s="198"/>
      <c r="O18" s="199"/>
      <c r="P18" s="200"/>
      <c r="Q18" s="200"/>
      <c r="R18" s="296"/>
      <c r="S18" s="297"/>
      <c r="V18" s="295"/>
      <c r="W18" s="295"/>
    </row>
    <row r="19" ht="19.5" customHeight="1" spans="1:19">
      <c r="A19" s="43"/>
      <c r="B19" s="44" t="s">
        <v>26</v>
      </c>
      <c r="C19" s="45"/>
      <c r="D19" s="46"/>
      <c r="E19" s="47"/>
      <c r="F19" s="47"/>
      <c r="G19" s="47"/>
      <c r="H19" s="48"/>
      <c r="I19" s="48"/>
      <c r="J19" s="48"/>
      <c r="K19" s="48"/>
      <c r="L19" s="201"/>
      <c r="M19" s="202" t="e">
        <f>M20/M27</f>
        <v>#DIV/0!</v>
      </c>
      <c r="N19" s="203" t="e">
        <f t="shared" ref="N19:O19" si="0">N20/N27</f>
        <v>#DIV/0!</v>
      </c>
      <c r="O19" s="204" t="e">
        <f t="shared" si="0"/>
        <v>#DIV/0!</v>
      </c>
      <c r="P19" s="205"/>
      <c r="Q19" s="205"/>
      <c r="R19" s="298"/>
      <c r="S19" s="299"/>
    </row>
    <row r="20" ht="19.5" customHeight="1" spans="1:25">
      <c r="A20" s="43"/>
      <c r="B20" s="44" t="s">
        <v>27</v>
      </c>
      <c r="C20" s="45"/>
      <c r="D20" s="46"/>
      <c r="E20" s="47"/>
      <c r="F20" s="47"/>
      <c r="G20" s="47"/>
      <c r="H20" s="48"/>
      <c r="I20" s="48"/>
      <c r="J20" s="48"/>
      <c r="K20" s="48"/>
      <c r="L20" s="201"/>
      <c r="M20" s="206">
        <f>M28-M21</f>
        <v>0</v>
      </c>
      <c r="N20" s="207">
        <f t="shared" ref="N20:O20" si="1">N28-N21</f>
        <v>0</v>
      </c>
      <c r="O20" s="208">
        <f t="shared" si="1"/>
        <v>0</v>
      </c>
      <c r="P20" s="205"/>
      <c r="Q20" s="205"/>
      <c r="R20" s="298"/>
      <c r="S20" s="299"/>
      <c r="V20" s="295"/>
      <c r="W20" s="295"/>
      <c r="X20" s="300"/>
      <c r="Y20" s="301"/>
    </row>
    <row r="21" ht="19.5" customHeight="1" spans="1:25">
      <c r="A21" s="50"/>
      <c r="B21" s="51" t="s">
        <v>28</v>
      </c>
      <c r="C21" s="52"/>
      <c r="D21" s="46"/>
      <c r="E21" s="53"/>
      <c r="F21" s="47"/>
      <c r="G21" s="47"/>
      <c r="H21" s="47"/>
      <c r="I21" s="47"/>
      <c r="J21" s="47"/>
      <c r="K21" s="47"/>
      <c r="L21" s="209"/>
      <c r="M21" s="210"/>
      <c r="N21" s="211"/>
      <c r="O21" s="212"/>
      <c r="P21" s="213"/>
      <c r="Q21" s="213"/>
      <c r="R21" s="298"/>
      <c r="S21" s="299"/>
      <c r="V21" s="295"/>
      <c r="W21" s="295"/>
      <c r="X21" s="300"/>
      <c r="Y21" s="301"/>
    </row>
    <row r="22" ht="28.5" customHeight="1" spans="1:25">
      <c r="A22" s="37" t="s">
        <v>29</v>
      </c>
      <c r="B22" s="54" t="s">
        <v>30</v>
      </c>
      <c r="C22" s="55"/>
      <c r="D22" s="56"/>
      <c r="E22" s="57"/>
      <c r="F22" s="58"/>
      <c r="G22" s="58"/>
      <c r="H22" s="59" t="e">
        <f>AVERAGE(H23:J23)</f>
        <v>#DIV/0!</v>
      </c>
      <c r="I22" s="214"/>
      <c r="J22" s="215"/>
      <c r="K22" s="216"/>
      <c r="L22" s="216"/>
      <c r="M22" s="217"/>
      <c r="N22" s="217"/>
      <c r="O22" s="217"/>
      <c r="P22" s="218"/>
      <c r="Q22" s="218"/>
      <c r="R22" s="298"/>
      <c r="S22" s="299"/>
      <c r="W22" s="301"/>
      <c r="X22" s="300"/>
      <c r="Y22" s="301"/>
    </row>
    <row r="23" ht="19.5" customHeight="1" spans="1:25">
      <c r="A23" s="43"/>
      <c r="B23" s="60" t="s">
        <v>29</v>
      </c>
      <c r="C23" s="61"/>
      <c r="D23" s="62"/>
      <c r="E23" s="62"/>
      <c r="F23" s="62"/>
      <c r="G23" s="62"/>
      <c r="H23" s="63" t="e">
        <f>H24/H25</f>
        <v>#DIV/0!</v>
      </c>
      <c r="I23" s="219" t="e">
        <f>I24/I25</f>
        <v>#DIV/0!</v>
      </c>
      <c r="J23" s="220" t="e">
        <f>J24/J25</f>
        <v>#DIV/0!</v>
      </c>
      <c r="K23" s="62"/>
      <c r="L23" s="62"/>
      <c r="M23" s="221"/>
      <c r="N23" s="221"/>
      <c r="O23" s="221"/>
      <c r="P23" s="222"/>
      <c r="Q23" s="222"/>
      <c r="R23" s="298"/>
      <c r="S23" s="299"/>
      <c r="W23" s="301"/>
      <c r="X23" s="300"/>
      <c r="Y23" s="301"/>
    </row>
    <row r="24" ht="19.5" customHeight="1" spans="1:25">
      <c r="A24" s="43"/>
      <c r="B24" s="60" t="s">
        <v>31</v>
      </c>
      <c r="C24" s="64"/>
      <c r="D24" s="65"/>
      <c r="E24" s="65"/>
      <c r="F24" s="65"/>
      <c r="G24" s="66"/>
      <c r="H24" s="67"/>
      <c r="I24" s="223"/>
      <c r="J24" s="224"/>
      <c r="K24" s="66"/>
      <c r="L24" s="66"/>
      <c r="M24" s="221"/>
      <c r="N24" s="221"/>
      <c r="O24" s="221"/>
      <c r="P24" s="222"/>
      <c r="Q24" s="222"/>
      <c r="R24" s="298"/>
      <c r="S24" s="299"/>
      <c r="U24" s="302"/>
      <c r="V24" s="302"/>
      <c r="W24" s="302"/>
      <c r="X24" s="302"/>
      <c r="Y24" s="302"/>
    </row>
    <row r="25" ht="19.5" customHeight="1" spans="1:19">
      <c r="A25" s="50"/>
      <c r="B25" s="68" t="s">
        <v>32</v>
      </c>
      <c r="C25" s="69"/>
      <c r="D25" s="70"/>
      <c r="E25" s="70"/>
      <c r="F25" s="71"/>
      <c r="G25" s="71"/>
      <c r="H25" s="72">
        <f>H32*H31/100</f>
        <v>0</v>
      </c>
      <c r="I25" s="225">
        <f>I32*I31/100</f>
        <v>0</v>
      </c>
      <c r="J25" s="226">
        <f>J32*J31/100</f>
        <v>0</v>
      </c>
      <c r="K25" s="71"/>
      <c r="L25" s="71"/>
      <c r="M25" s="221"/>
      <c r="N25" s="221"/>
      <c r="O25" s="221"/>
      <c r="P25" s="222"/>
      <c r="Q25" s="222"/>
      <c r="R25" s="298"/>
      <c r="S25" s="299"/>
    </row>
    <row r="26" ht="25.5" customHeight="1" spans="1:19">
      <c r="A26" s="37" t="s">
        <v>33</v>
      </c>
      <c r="B26" s="73" t="s">
        <v>22</v>
      </c>
      <c r="C26" s="74" t="e">
        <f>AVERAGE(C27:E27)</f>
        <v>#DIV/0!</v>
      </c>
      <c r="D26" s="75"/>
      <c r="E26" s="76"/>
      <c r="F26" s="77"/>
      <c r="G26" s="77"/>
      <c r="H26" s="78"/>
      <c r="I26" s="78"/>
      <c r="J26" s="78"/>
      <c r="K26" s="227"/>
      <c r="L26" s="227"/>
      <c r="M26" s="221"/>
      <c r="N26" s="221"/>
      <c r="O26" s="221"/>
      <c r="P26" s="222"/>
      <c r="Q26" s="222"/>
      <c r="R26" s="298"/>
      <c r="S26" s="299"/>
    </row>
    <row r="27" ht="19.5" customHeight="1" spans="1:19">
      <c r="A27" s="43"/>
      <c r="B27" s="60" t="s">
        <v>33</v>
      </c>
      <c r="C27" s="79" t="e">
        <f>C28/C29</f>
        <v>#DIV/0!</v>
      </c>
      <c r="D27" s="80" t="e">
        <f>D28/D29</f>
        <v>#DIV/0!</v>
      </c>
      <c r="E27" s="81" t="e">
        <f>E28/E29</f>
        <v>#DIV/0!</v>
      </c>
      <c r="F27" s="82"/>
      <c r="G27" s="82"/>
      <c r="H27" s="78"/>
      <c r="I27" s="78"/>
      <c r="J27" s="78"/>
      <c r="K27" s="228"/>
      <c r="L27" s="228"/>
      <c r="M27" s="229" t="e">
        <f>M28/M29</f>
        <v>#DIV/0!</v>
      </c>
      <c r="N27" s="230" t="e">
        <f>N28/N29</f>
        <v>#DIV/0!</v>
      </c>
      <c r="O27" s="231" t="e">
        <f>O28/O29</f>
        <v>#DIV/0!</v>
      </c>
      <c r="P27" s="232"/>
      <c r="Q27" s="232"/>
      <c r="R27" s="298"/>
      <c r="S27" s="299"/>
    </row>
    <row r="28" ht="19.5" customHeight="1" spans="1:24">
      <c r="A28" s="43"/>
      <c r="B28" s="83" t="s">
        <v>34</v>
      </c>
      <c r="C28" s="84"/>
      <c r="D28" s="85"/>
      <c r="E28" s="86"/>
      <c r="F28" s="71"/>
      <c r="G28" s="71"/>
      <c r="H28" s="78"/>
      <c r="I28" s="78"/>
      <c r="J28" s="78"/>
      <c r="K28" s="228"/>
      <c r="L28" s="228"/>
      <c r="M28" s="233"/>
      <c r="N28" s="234"/>
      <c r="O28" s="235"/>
      <c r="P28" s="213"/>
      <c r="Q28" s="213"/>
      <c r="R28" s="298"/>
      <c r="S28" s="299"/>
      <c r="V28" s="302"/>
      <c r="W28" s="295"/>
      <c r="X28" s="295"/>
    </row>
    <row r="29" ht="19.5" customHeight="1" spans="1:26">
      <c r="A29" s="43"/>
      <c r="B29" s="60" t="s">
        <v>35</v>
      </c>
      <c r="C29" s="87">
        <f>C32*C31*C30/1000</f>
        <v>0</v>
      </c>
      <c r="D29" s="88">
        <f>D32*D31*D30/1000</f>
        <v>0</v>
      </c>
      <c r="E29" s="89">
        <f>E32*E31*E30/1000</f>
        <v>0</v>
      </c>
      <c r="F29" s="71"/>
      <c r="G29" s="71"/>
      <c r="H29" s="78"/>
      <c r="I29" s="78"/>
      <c r="J29" s="78"/>
      <c r="K29" s="320" t="s">
        <v>36</v>
      </c>
      <c r="L29" s="228"/>
      <c r="M29" s="236">
        <f>M32*M31*M30/1000</f>
        <v>0</v>
      </c>
      <c r="N29" s="237">
        <f>N32*N31*N30/1000</f>
        <v>0</v>
      </c>
      <c r="O29" s="238">
        <f>O32*O31*O30/1000</f>
        <v>0</v>
      </c>
      <c r="P29" s="205"/>
      <c r="Q29" s="205"/>
      <c r="R29" s="298"/>
      <c r="S29" s="299"/>
      <c r="U29" s="302"/>
      <c r="V29" s="302"/>
      <c r="W29" s="302"/>
      <c r="X29" s="295"/>
      <c r="Y29" s="295"/>
      <c r="Z29" s="295"/>
    </row>
    <row r="30" ht="19.5" customHeight="1" spans="1:26">
      <c r="A30" s="43"/>
      <c r="B30" s="60" t="s">
        <v>37</v>
      </c>
      <c r="C30" s="90"/>
      <c r="D30" s="91"/>
      <c r="E30" s="92"/>
      <c r="F30" s="82"/>
      <c r="G30" s="82"/>
      <c r="H30" s="93"/>
      <c r="I30" s="93"/>
      <c r="J30" s="93"/>
      <c r="K30" s="228"/>
      <c r="L30" s="228"/>
      <c r="M30" s="239"/>
      <c r="N30" s="240"/>
      <c r="O30" s="241"/>
      <c r="P30" s="232"/>
      <c r="Q30" s="232"/>
      <c r="R30" s="298"/>
      <c r="S30" s="299"/>
      <c r="U30" s="302"/>
      <c r="V30" s="302"/>
      <c r="W30" s="302"/>
      <c r="X30" s="295"/>
      <c r="Y30" s="295"/>
      <c r="Z30" s="295"/>
    </row>
    <row r="31" ht="19.5" customHeight="1" spans="1:26">
      <c r="A31" s="43"/>
      <c r="B31" s="60" t="s">
        <v>38</v>
      </c>
      <c r="C31" s="94"/>
      <c r="D31" s="95"/>
      <c r="E31" s="96"/>
      <c r="F31" s="97"/>
      <c r="G31" s="97"/>
      <c r="H31" s="98"/>
      <c r="I31" s="242"/>
      <c r="J31" s="243"/>
      <c r="K31" s="244"/>
      <c r="L31" s="245"/>
      <c r="M31" s="239"/>
      <c r="N31" s="240"/>
      <c r="O31" s="241"/>
      <c r="P31" s="232"/>
      <c r="Q31" s="232"/>
      <c r="R31" s="298"/>
      <c r="S31" s="299"/>
      <c r="U31" s="302"/>
      <c r="V31" s="302"/>
      <c r="W31" s="302"/>
      <c r="X31" s="295"/>
      <c r="Y31" s="295"/>
      <c r="Z31" s="295"/>
    </row>
    <row r="32" ht="19.5" customHeight="1" spans="1:26">
      <c r="A32" s="50"/>
      <c r="B32" s="68" t="s">
        <v>39</v>
      </c>
      <c r="C32" s="99"/>
      <c r="D32" s="100"/>
      <c r="E32" s="101"/>
      <c r="F32" s="97"/>
      <c r="G32" s="97"/>
      <c r="H32" s="99"/>
      <c r="I32" s="246"/>
      <c r="J32" s="101"/>
      <c r="K32" s="244"/>
      <c r="L32" s="245"/>
      <c r="M32" s="247"/>
      <c r="N32" s="248"/>
      <c r="O32" s="249"/>
      <c r="P32" s="232"/>
      <c r="Q32" s="232"/>
      <c r="R32" s="303"/>
      <c r="S32" s="304"/>
      <c r="U32" s="302"/>
      <c r="V32" s="302"/>
      <c r="W32" s="302"/>
      <c r="X32" s="295"/>
      <c r="Y32" s="295"/>
      <c r="Z32" s="295"/>
    </row>
    <row r="33" ht="19.5" customHeight="1" spans="1:26">
      <c r="A33" s="102" t="s">
        <v>40</v>
      </c>
      <c r="B33" s="103"/>
      <c r="C33" s="104">
        <v>1</v>
      </c>
      <c r="D33" s="104">
        <v>2</v>
      </c>
      <c r="E33" s="105">
        <v>3</v>
      </c>
      <c r="F33" s="106"/>
      <c r="G33" s="107"/>
      <c r="H33" s="104">
        <v>1</v>
      </c>
      <c r="I33" s="104">
        <v>2</v>
      </c>
      <c r="J33" s="104">
        <v>3</v>
      </c>
      <c r="K33" s="106"/>
      <c r="L33" s="250"/>
      <c r="M33" s="251">
        <v>1</v>
      </c>
      <c r="N33" s="251">
        <v>2</v>
      </c>
      <c r="O33" s="251">
        <v>3</v>
      </c>
      <c r="P33" s="106"/>
      <c r="Q33" s="250"/>
      <c r="R33" s="102">
        <v>1</v>
      </c>
      <c r="S33" s="305">
        <v>2</v>
      </c>
      <c r="U33" s="302"/>
      <c r="V33" s="302"/>
      <c r="W33" s="302"/>
      <c r="X33" s="295"/>
      <c r="Y33" s="295"/>
      <c r="Z33" s="295"/>
    </row>
    <row r="34" ht="27.75" customHeight="1" spans="1:22">
      <c r="A34" s="102" t="s">
        <v>41</v>
      </c>
      <c r="B34" s="103"/>
      <c r="C34" s="108" t="s">
        <v>42</v>
      </c>
      <c r="D34" s="109"/>
      <c r="E34" s="110"/>
      <c r="F34" s="111"/>
      <c r="G34" s="112"/>
      <c r="H34" s="108" t="s">
        <v>43</v>
      </c>
      <c r="I34" s="109"/>
      <c r="J34" s="110"/>
      <c r="K34" s="252"/>
      <c r="L34" s="253"/>
      <c r="M34" s="108" t="s">
        <v>44</v>
      </c>
      <c r="N34" s="109"/>
      <c r="O34" s="110"/>
      <c r="P34" s="252"/>
      <c r="Q34" s="253"/>
      <c r="R34" s="108" t="s">
        <v>45</v>
      </c>
      <c r="S34" s="110"/>
      <c r="V34" s="306"/>
    </row>
    <row r="35" ht="3.75" customHeight="1" spans="1:19">
      <c r="A35" s="113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307"/>
    </row>
    <row r="36" s="1" customFormat="1" ht="10.5" customHeight="1" spans="1:19">
      <c r="A36" s="115" t="s">
        <v>46</v>
      </c>
      <c r="B36" s="116"/>
      <c r="C36" s="116"/>
      <c r="D36" s="117"/>
      <c r="E36" s="117"/>
      <c r="F36" s="117"/>
      <c r="G36" s="117"/>
      <c r="H36" s="117"/>
      <c r="I36" s="117"/>
      <c r="J36" s="117"/>
      <c r="K36" s="117"/>
      <c r="L36" s="117"/>
      <c r="M36" s="117"/>
      <c r="N36" s="117"/>
      <c r="O36" s="117"/>
      <c r="P36" s="117"/>
      <c r="Q36" s="117"/>
      <c r="R36" s="117"/>
      <c r="S36" s="308"/>
    </row>
    <row r="37" ht="13.5" spans="1:21">
      <c r="A37" s="115"/>
      <c r="B37" s="116"/>
      <c r="C37" s="116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201"/>
      <c r="U37" s="309"/>
    </row>
    <row r="38" s="2" customFormat="1" ht="15.75" customHeight="1" spans="1:21">
      <c r="A38" s="118"/>
      <c r="B38" s="119" t="s">
        <v>41</v>
      </c>
      <c r="C38" s="120"/>
      <c r="D38" s="121" t="s">
        <v>47</v>
      </c>
      <c r="E38" s="121"/>
      <c r="F38" s="121"/>
      <c r="G38" s="121" t="s">
        <v>48</v>
      </c>
      <c r="H38" s="121"/>
      <c r="I38" s="121"/>
      <c r="J38" s="121" t="s">
        <v>48</v>
      </c>
      <c r="K38" s="121"/>
      <c r="L38" s="121"/>
      <c r="M38" s="121" t="s">
        <v>49</v>
      </c>
      <c r="N38" s="121"/>
      <c r="O38" s="121"/>
      <c r="P38" s="121" t="s">
        <v>50</v>
      </c>
      <c r="Q38" s="121"/>
      <c r="R38" s="310"/>
      <c r="S38" s="308"/>
      <c r="U38" s="309"/>
    </row>
    <row r="39" ht="19.5" customHeight="1" spans="1:21">
      <c r="A39" s="122"/>
      <c r="B39" s="123"/>
      <c r="C39" s="124"/>
      <c r="D39" s="124" t="s">
        <v>51</v>
      </c>
      <c r="E39" s="124"/>
      <c r="F39" s="124"/>
      <c r="G39" s="124" t="s">
        <v>52</v>
      </c>
      <c r="H39" s="124"/>
      <c r="I39" s="124"/>
      <c r="J39" s="124" t="s">
        <v>53</v>
      </c>
      <c r="K39" s="124"/>
      <c r="L39" s="124"/>
      <c r="M39" s="124" t="s">
        <v>54</v>
      </c>
      <c r="N39" s="124"/>
      <c r="O39" s="124"/>
      <c r="P39" s="124" t="s">
        <v>55</v>
      </c>
      <c r="Q39" s="124"/>
      <c r="R39" s="311"/>
      <c r="S39" s="201"/>
      <c r="U39" s="309"/>
    </row>
    <row r="40" ht="30" customHeight="1" spans="1:21">
      <c r="A40" s="122"/>
      <c r="B40" s="125" t="s">
        <v>56</v>
      </c>
      <c r="C40" s="126"/>
      <c r="D40" s="127" t="s">
        <v>57</v>
      </c>
      <c r="E40" s="127"/>
      <c r="F40" s="127"/>
      <c r="G40" s="126" t="s">
        <v>58</v>
      </c>
      <c r="H40" s="126"/>
      <c r="I40" s="126"/>
      <c r="J40" s="126" t="s">
        <v>58</v>
      </c>
      <c r="K40" s="126"/>
      <c r="L40" s="126"/>
      <c r="M40" s="126" t="s">
        <v>59</v>
      </c>
      <c r="N40" s="126"/>
      <c r="O40" s="126"/>
      <c r="P40" s="124" t="s">
        <v>60</v>
      </c>
      <c r="Q40" s="312"/>
      <c r="R40" s="313"/>
      <c r="S40" s="201"/>
      <c r="U40" s="309"/>
    </row>
    <row r="41" ht="31.5" customHeight="1" spans="1:21">
      <c r="A41" s="122"/>
      <c r="B41" s="128" t="s">
        <v>61</v>
      </c>
      <c r="C41" s="129"/>
      <c r="D41" s="130"/>
      <c r="E41" s="130"/>
      <c r="F41" s="130"/>
      <c r="G41" s="130" t="s">
        <v>62</v>
      </c>
      <c r="H41" s="130"/>
      <c r="I41" s="130"/>
      <c r="J41" s="254"/>
      <c r="K41" s="130"/>
      <c r="L41" s="130"/>
      <c r="M41" s="255"/>
      <c r="N41" s="255"/>
      <c r="O41" s="255"/>
      <c r="P41" s="256"/>
      <c r="Q41" s="256"/>
      <c r="R41" s="314"/>
      <c r="S41" s="201"/>
      <c r="U41" s="309"/>
    </row>
    <row r="42" ht="27.75" customHeight="1" spans="1:19">
      <c r="A42" s="131"/>
      <c r="B42" s="132" t="s">
        <v>63</v>
      </c>
      <c r="C42" s="133"/>
      <c r="D42" s="134" t="e">
        <f>C26</f>
        <v>#DIV/0!</v>
      </c>
      <c r="E42" s="134"/>
      <c r="F42" s="134"/>
      <c r="G42" s="135" t="s">
        <v>62</v>
      </c>
      <c r="H42" s="135"/>
      <c r="I42" s="135"/>
      <c r="J42" s="257" t="e">
        <f>H22</f>
        <v>#DIV/0!</v>
      </c>
      <c r="K42" s="257"/>
      <c r="L42" s="257"/>
      <c r="M42" s="258" t="e">
        <f>R14</f>
        <v>#DIV/0!</v>
      </c>
      <c r="N42" s="258"/>
      <c r="O42" s="258"/>
      <c r="P42" s="259"/>
      <c r="Q42" s="259"/>
      <c r="R42" s="315"/>
      <c r="S42" s="131"/>
    </row>
    <row r="43" spans="1:19">
      <c r="A43" s="136" t="s">
        <v>64</v>
      </c>
      <c r="B43" s="137"/>
      <c r="C43" s="137"/>
      <c r="D43" s="13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201"/>
    </row>
    <row r="44" ht="12" customHeight="1" spans="1:19">
      <c r="A44" s="136"/>
      <c r="B44" s="139"/>
      <c r="C44" s="139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201"/>
    </row>
    <row r="45" ht="18" customHeight="1" spans="1:19">
      <c r="A45" s="46"/>
      <c r="B45" s="140" t="s">
        <v>65</v>
      </c>
      <c r="C45" s="140"/>
      <c r="D45" s="140"/>
      <c r="E45" s="140"/>
      <c r="F45" s="140"/>
      <c r="G45" s="140"/>
      <c r="H45" s="140"/>
      <c r="I45" s="142"/>
      <c r="J45" s="142"/>
      <c r="K45" s="48"/>
      <c r="L45" s="48"/>
      <c r="M45" s="48"/>
      <c r="N45" s="48"/>
      <c r="O45" s="48"/>
      <c r="P45" s="48"/>
      <c r="Q45" s="48"/>
      <c r="R45" s="48"/>
      <c r="S45" s="201"/>
    </row>
    <row r="46" ht="18" customHeight="1" spans="1:19">
      <c r="A46" s="46"/>
      <c r="B46" s="140" t="s">
        <v>66</v>
      </c>
      <c r="C46" s="140"/>
      <c r="D46" s="140"/>
      <c r="E46" s="140"/>
      <c r="F46" s="140"/>
      <c r="G46" s="140"/>
      <c r="H46" s="140"/>
      <c r="I46" s="144"/>
      <c r="J46" s="143"/>
      <c r="K46" s="48"/>
      <c r="L46" s="48"/>
      <c r="M46" s="48"/>
      <c r="N46" s="48"/>
      <c r="O46" s="48"/>
      <c r="P46" s="48"/>
      <c r="Q46" s="48"/>
      <c r="R46" s="48"/>
      <c r="S46" s="201"/>
    </row>
    <row r="47" ht="18" customHeight="1" spans="1:19">
      <c r="A47" s="46"/>
      <c r="B47" s="140" t="s">
        <v>67</v>
      </c>
      <c r="C47" s="140"/>
      <c r="D47" s="140"/>
      <c r="E47" s="140"/>
      <c r="F47" s="140"/>
      <c r="G47" s="140"/>
      <c r="H47" s="140"/>
      <c r="I47" s="143"/>
      <c r="J47" s="143"/>
      <c r="K47" s="48"/>
      <c r="L47" s="48"/>
      <c r="M47" s="48"/>
      <c r="N47" s="48"/>
      <c r="O47" s="48"/>
      <c r="P47" s="48"/>
      <c r="Q47" s="48"/>
      <c r="R47" s="48"/>
      <c r="S47" s="201"/>
    </row>
    <row r="48" ht="18" customHeight="1" spans="1:19">
      <c r="A48" s="46"/>
      <c r="B48" s="140" t="s">
        <v>68</v>
      </c>
      <c r="C48" s="140"/>
      <c r="D48" s="140"/>
      <c r="E48" s="140"/>
      <c r="F48" s="140"/>
      <c r="G48" s="140"/>
      <c r="H48" s="141"/>
      <c r="I48" s="143"/>
      <c r="J48" s="143"/>
      <c r="K48" s="48"/>
      <c r="L48" s="48"/>
      <c r="M48" s="48"/>
      <c r="N48" s="48"/>
      <c r="O48" s="48"/>
      <c r="P48" s="48"/>
      <c r="Q48" s="48"/>
      <c r="R48" s="48"/>
      <c r="S48" s="201"/>
    </row>
    <row r="49" ht="18" customHeight="1" spans="1:19">
      <c r="A49" s="46"/>
      <c r="B49" s="140" t="s">
        <v>69</v>
      </c>
      <c r="C49" s="140"/>
      <c r="D49" s="140"/>
      <c r="E49" s="140"/>
      <c r="F49" s="140"/>
      <c r="G49" s="140"/>
      <c r="H49" s="141"/>
      <c r="I49" s="143"/>
      <c r="J49" s="143"/>
      <c r="K49" s="48"/>
      <c r="L49" s="48"/>
      <c r="M49" s="48"/>
      <c r="N49" s="48"/>
      <c r="O49" s="48"/>
      <c r="P49" s="48"/>
      <c r="Q49" s="48"/>
      <c r="R49" s="48"/>
      <c r="S49" s="201"/>
    </row>
    <row r="50" ht="18" customHeight="1" spans="1:19">
      <c r="A50" s="46"/>
      <c r="B50" s="142"/>
      <c r="C50" s="143"/>
      <c r="D50" s="143"/>
      <c r="E50" s="143"/>
      <c r="F50" s="143"/>
      <c r="G50" s="144"/>
      <c r="H50" s="144"/>
      <c r="I50" s="143"/>
      <c r="J50" s="143"/>
      <c r="K50" s="48"/>
      <c r="L50" s="48"/>
      <c r="M50" s="48"/>
      <c r="N50" s="48"/>
      <c r="O50" s="48"/>
      <c r="P50" s="48"/>
      <c r="Q50" s="48"/>
      <c r="R50" s="48"/>
      <c r="S50" s="201"/>
    </row>
    <row r="51" ht="18" customHeight="1" spans="1:19">
      <c r="A51" s="46"/>
      <c r="B51" s="142"/>
      <c r="C51" s="143"/>
      <c r="D51" s="143"/>
      <c r="E51" s="143"/>
      <c r="F51" s="143"/>
      <c r="G51" s="144"/>
      <c r="H51" s="144"/>
      <c r="I51" s="143"/>
      <c r="J51" s="143"/>
      <c r="K51" s="48"/>
      <c r="L51" s="48"/>
      <c r="M51" s="48"/>
      <c r="N51" s="48"/>
      <c r="O51" s="48"/>
      <c r="P51" s="48"/>
      <c r="Q51" s="48"/>
      <c r="R51" s="48"/>
      <c r="S51" s="201"/>
    </row>
    <row r="52" ht="9.75" customHeight="1" spans="1:19">
      <c r="A52" s="145"/>
      <c r="B52" s="146"/>
      <c r="C52" s="147"/>
      <c r="D52" s="147"/>
      <c r="E52" s="147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201"/>
    </row>
    <row r="53" ht="9.75" customHeight="1" spans="1:19">
      <c r="A53" s="148"/>
      <c r="B53" s="149" t="s">
        <v>70</v>
      </c>
      <c r="C53" s="150"/>
      <c r="D53" s="150"/>
      <c r="E53" s="151"/>
      <c r="F53" s="152" t="s">
        <v>71</v>
      </c>
      <c r="G53" s="153" t="s">
        <v>72</v>
      </c>
      <c r="H53" s="154"/>
      <c r="I53" s="154"/>
      <c r="J53" s="154"/>
      <c r="K53" s="260"/>
      <c r="L53" s="261"/>
      <c r="M53" s="153" t="s">
        <v>73</v>
      </c>
      <c r="N53" s="154"/>
      <c r="O53" s="154"/>
      <c r="P53" s="154"/>
      <c r="Q53" s="154"/>
      <c r="R53" s="316"/>
      <c r="S53" s="317"/>
    </row>
    <row r="54" customHeight="1" spans="1:19">
      <c r="A54" s="148"/>
      <c r="B54" s="155"/>
      <c r="C54" s="156"/>
      <c r="D54" s="156"/>
      <c r="E54" s="157"/>
      <c r="F54" s="158"/>
      <c r="G54" s="159"/>
      <c r="H54" s="160"/>
      <c r="I54" s="160"/>
      <c r="J54" s="160"/>
      <c r="K54" s="262"/>
      <c r="L54" s="263"/>
      <c r="M54" s="159"/>
      <c r="N54" s="160"/>
      <c r="O54" s="160"/>
      <c r="P54" s="160"/>
      <c r="Q54" s="160"/>
      <c r="R54" s="318"/>
      <c r="S54" s="317"/>
    </row>
    <row r="55" ht="16.5" customHeight="1" spans="1:19">
      <c r="A55" s="122"/>
      <c r="B55" s="161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201"/>
    </row>
    <row r="56" spans="1:19">
      <c r="A56" s="162" t="s">
        <v>74</v>
      </c>
      <c r="B56" s="163"/>
      <c r="C56" s="163"/>
      <c r="D56" s="163"/>
      <c r="E56" s="163"/>
      <c r="F56" s="163"/>
      <c r="G56" s="164" t="s">
        <v>75</v>
      </c>
      <c r="H56" s="165"/>
      <c r="I56" s="165"/>
      <c r="J56" s="165"/>
      <c r="K56" s="165"/>
      <c r="L56" s="264"/>
      <c r="M56" s="163" t="s">
        <v>76</v>
      </c>
      <c r="N56" s="163"/>
      <c r="O56" s="163"/>
      <c r="P56" s="163"/>
      <c r="Q56" s="163"/>
      <c r="R56" s="163"/>
      <c r="S56" s="319"/>
    </row>
    <row r="57" s="2" customFormat="1" ht="18" customHeight="1" spans="1:19">
      <c r="A57" s="166"/>
      <c r="B57" s="117"/>
      <c r="C57" s="117"/>
      <c r="D57" s="117"/>
      <c r="E57" s="117"/>
      <c r="F57" s="117"/>
      <c r="G57" s="167"/>
      <c r="H57" s="168"/>
      <c r="I57" s="168"/>
      <c r="J57" s="168"/>
      <c r="K57" s="168"/>
      <c r="L57" s="265"/>
      <c r="M57" s="117"/>
      <c r="N57" s="117"/>
      <c r="O57" s="117"/>
      <c r="P57" s="117"/>
      <c r="Q57" s="117"/>
      <c r="R57" s="117"/>
      <c r="S57" s="308"/>
    </row>
    <row r="58" ht="18" customHeight="1" spans="1:19">
      <c r="A58" s="166"/>
      <c r="B58" s="117"/>
      <c r="C58" s="117"/>
      <c r="D58" s="117"/>
      <c r="E58" s="117"/>
      <c r="F58" s="117"/>
      <c r="G58" s="169"/>
      <c r="H58" s="168"/>
      <c r="I58" s="168"/>
      <c r="J58" s="168"/>
      <c r="K58" s="168"/>
      <c r="L58" s="265"/>
      <c r="M58" s="117"/>
      <c r="N58" s="117"/>
      <c r="O58" s="117"/>
      <c r="P58" s="117"/>
      <c r="Q58" s="117"/>
      <c r="R58" s="117"/>
      <c r="S58" s="308"/>
    </row>
    <row r="59" ht="18" customHeight="1" spans="1:19">
      <c r="A59" s="166"/>
      <c r="B59" s="117"/>
      <c r="C59" s="117"/>
      <c r="D59" s="117"/>
      <c r="E59" s="117"/>
      <c r="F59" s="117"/>
      <c r="G59" s="169"/>
      <c r="H59" s="168"/>
      <c r="I59" s="168"/>
      <c r="J59" s="168"/>
      <c r="K59" s="168"/>
      <c r="L59" s="265"/>
      <c r="M59" s="117"/>
      <c r="N59" s="117"/>
      <c r="O59" s="117"/>
      <c r="P59" s="117"/>
      <c r="Q59" s="117"/>
      <c r="R59" s="117"/>
      <c r="S59" s="308"/>
    </row>
    <row r="60" ht="18" customHeight="1" spans="1:19">
      <c r="A60" s="166"/>
      <c r="B60" s="117"/>
      <c r="C60" s="117"/>
      <c r="D60" s="117"/>
      <c r="E60" s="117"/>
      <c r="F60" s="117"/>
      <c r="G60" s="170"/>
      <c r="H60" s="171"/>
      <c r="I60" s="171"/>
      <c r="J60" s="171"/>
      <c r="K60" s="171"/>
      <c r="L60" s="266"/>
      <c r="M60" s="117"/>
      <c r="N60" s="117"/>
      <c r="O60" s="117"/>
      <c r="P60" s="117"/>
      <c r="Q60" s="117"/>
      <c r="R60" s="117"/>
      <c r="S60" s="308"/>
    </row>
    <row r="61" ht="27.75" customHeight="1" spans="1:19">
      <c r="A61" s="172"/>
      <c r="B61" s="172"/>
      <c r="C61" s="172"/>
      <c r="D61" s="172"/>
      <c r="E61" s="172"/>
      <c r="F61" s="172"/>
      <c r="G61" s="172"/>
      <c r="H61" s="172"/>
      <c r="I61" s="172"/>
      <c r="J61" s="172"/>
      <c r="K61" s="172"/>
      <c r="L61" s="172"/>
      <c r="M61" s="172"/>
      <c r="N61" s="172"/>
      <c r="O61" s="172"/>
      <c r="P61" s="172"/>
      <c r="Q61" s="172"/>
      <c r="R61" s="172"/>
      <c r="S61" s="172"/>
    </row>
    <row r="66" spans="13:13">
      <c r="M66" t="s">
        <v>77</v>
      </c>
    </row>
  </sheetData>
  <mergeCells count="102">
    <mergeCell ref="P5:S5"/>
    <mergeCell ref="Q6:S6"/>
    <mergeCell ref="D7:J7"/>
    <mergeCell ref="M7:S7"/>
    <mergeCell ref="D8:J8"/>
    <mergeCell ref="E9:K9"/>
    <mergeCell ref="L9:O9"/>
    <mergeCell ref="P9:S9"/>
    <mergeCell ref="E10:K10"/>
    <mergeCell ref="L10:O10"/>
    <mergeCell ref="P10:S10"/>
    <mergeCell ref="A11:B11"/>
    <mergeCell ref="C11:J11"/>
    <mergeCell ref="L11:S11"/>
    <mergeCell ref="A12:D12"/>
    <mergeCell ref="E12:J12"/>
    <mergeCell ref="K12:M12"/>
    <mergeCell ref="N12:S12"/>
    <mergeCell ref="A13:C13"/>
    <mergeCell ref="D13:E13"/>
    <mergeCell ref="F13:G13"/>
    <mergeCell ref="H13:I13"/>
    <mergeCell ref="K13:M13"/>
    <mergeCell ref="N13:O13"/>
    <mergeCell ref="Q13:R13"/>
    <mergeCell ref="B14:C14"/>
    <mergeCell ref="R14:S14"/>
    <mergeCell ref="B15:C15"/>
    <mergeCell ref="B16:C16"/>
    <mergeCell ref="B17:C17"/>
    <mergeCell ref="B18:C18"/>
    <mergeCell ref="M18:O18"/>
    <mergeCell ref="B19:C19"/>
    <mergeCell ref="B20:C20"/>
    <mergeCell ref="B21:C21"/>
    <mergeCell ref="C22:D22"/>
    <mergeCell ref="H22:J22"/>
    <mergeCell ref="C25:E25"/>
    <mergeCell ref="C26:E26"/>
    <mergeCell ref="A33:B33"/>
    <mergeCell ref="A34:B34"/>
    <mergeCell ref="C34:E34"/>
    <mergeCell ref="H34:J34"/>
    <mergeCell ref="M34:O34"/>
    <mergeCell ref="R34:S34"/>
    <mergeCell ref="D38:F38"/>
    <mergeCell ref="G38:I38"/>
    <mergeCell ref="J38:L38"/>
    <mergeCell ref="M38:O38"/>
    <mergeCell ref="P38:R38"/>
    <mergeCell ref="D39:F39"/>
    <mergeCell ref="G39:I39"/>
    <mergeCell ref="J39:L39"/>
    <mergeCell ref="M39:O39"/>
    <mergeCell ref="P39:R39"/>
    <mergeCell ref="B40:C40"/>
    <mergeCell ref="D40:F40"/>
    <mergeCell ref="G40:I40"/>
    <mergeCell ref="J40:L40"/>
    <mergeCell ref="M40:O40"/>
    <mergeCell ref="P40:R40"/>
    <mergeCell ref="B41:C41"/>
    <mergeCell ref="D41:F41"/>
    <mergeCell ref="G41:I41"/>
    <mergeCell ref="J41:L41"/>
    <mergeCell ref="M41:O41"/>
    <mergeCell ref="P41:R41"/>
    <mergeCell ref="B42:C42"/>
    <mergeCell ref="D42:F42"/>
    <mergeCell ref="G42:I42"/>
    <mergeCell ref="J42:L42"/>
    <mergeCell ref="M42:O42"/>
    <mergeCell ref="P42:R42"/>
    <mergeCell ref="B45:H45"/>
    <mergeCell ref="B46:H46"/>
    <mergeCell ref="B47:H47"/>
    <mergeCell ref="B48:G48"/>
    <mergeCell ref="B49:G49"/>
    <mergeCell ref="A56:F56"/>
    <mergeCell ref="G56:L56"/>
    <mergeCell ref="M56:S56"/>
    <mergeCell ref="A61:S61"/>
    <mergeCell ref="A14:A17"/>
    <mergeCell ref="A18:A21"/>
    <mergeCell ref="A22:A25"/>
    <mergeCell ref="A26:A32"/>
    <mergeCell ref="F53:F54"/>
    <mergeCell ref="L53:L54"/>
    <mergeCell ref="S53:S54"/>
    <mergeCell ref="B53:E54"/>
    <mergeCell ref="G53:K54"/>
    <mergeCell ref="A43:C44"/>
    <mergeCell ref="B38:C39"/>
    <mergeCell ref="H26:J30"/>
    <mergeCell ref="M53:R54"/>
    <mergeCell ref="G57:L60"/>
    <mergeCell ref="A36:C37"/>
    <mergeCell ref="R18:S32"/>
    <mergeCell ref="M22:O26"/>
    <mergeCell ref="A1:E6"/>
    <mergeCell ref="F1:O6"/>
    <mergeCell ref="P1:S3"/>
  </mergeCells>
  <conditionalFormatting sqref="D42:F42">
    <cfRule type="cellIs" dxfId="0" priority="4" operator="lessThan">
      <formula>2.5</formula>
    </cfRule>
  </conditionalFormatting>
  <conditionalFormatting sqref="J42:L42">
    <cfRule type="cellIs" dxfId="0" priority="2" operator="lessThan">
      <formula>765</formula>
    </cfRule>
  </conditionalFormatting>
  <conditionalFormatting sqref="P42:R42">
    <cfRule type="cellIs" dxfId="0" priority="1" operator="lessThan">
      <formula>3.5</formula>
    </cfRule>
  </conditionalFormatting>
  <printOptions horizontalCentered="1"/>
  <pageMargins left="0.590551181102362" right="0.393700787401575" top="0.393700787401575" bottom="0.196850393700787" header="0.31496062992126" footer="0.511811023622047"/>
  <pageSetup paperSize="9" scale="61" orientation="portrait" horizontalDpi="360" verticalDpi="36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Homa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FO.009.PQR.013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Risoterm</cp:lastModifiedBy>
  <dcterms:created xsi:type="dcterms:W3CDTF">2009-09-23T17:35:00Z</dcterms:created>
  <cp:lastPrinted>2018-07-02T17:06:00Z</cp:lastPrinted>
  <dcterms:modified xsi:type="dcterms:W3CDTF">2024-03-06T17:29:11Z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0EFA5F79E3284EC3B2C5E8201EA6897A_12</vt:lpwstr>
  </property>
  <property fmtid="{D5CDD505-2E9C-101B-9397-08002B2CF9AE}" pid="3" name="KSOProductBuildVer">
    <vt:lpwstr>1046-12.2.0.13489</vt:lpwstr>
  </property>
</Properties>
</file>